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oc\reform\2. МП\1 Район 2019-2024\НОВЫЕ МП\Для проекта бюджета\"/>
    </mc:Choice>
  </mc:AlternateContent>
  <bookViews>
    <workbookView xWindow="480" yWindow="300" windowWidth="27795" windowHeight="12405"/>
  </bookViews>
  <sheets>
    <sheet name="проект МП" sheetId="2" r:id="rId1"/>
    <sheet name="Финансирование" sheetId="3" r:id="rId2"/>
  </sheets>
  <definedNames>
    <definedName name="_ftn1" localSheetId="0">'проект МП'!#REF!</definedName>
    <definedName name="_ftn2" localSheetId="0">'проект МП'!#REF!</definedName>
    <definedName name="_ftn3" localSheetId="0">'проект МП'!#REF!</definedName>
    <definedName name="_ftn4" localSheetId="0">'проект МП'!#REF!</definedName>
    <definedName name="_ftn5" localSheetId="0">'проект МП'!#REF!</definedName>
    <definedName name="_ftn6" localSheetId="0">'проект МП'!#REF!</definedName>
    <definedName name="_ftnref1" localSheetId="0">'проект МП'!$D$15</definedName>
    <definedName name="_ftnref2" localSheetId="0">'проект МП'!$L$15</definedName>
    <definedName name="_ftnref3" localSheetId="0">'проект МП'!$M$15</definedName>
    <definedName name="_ftnref4" localSheetId="0">'проект МП'!$N$15</definedName>
    <definedName name="_ftnref5" localSheetId="0">'проект МП'!#REF!</definedName>
    <definedName name="_ftnref6" localSheetId="0">'проект МП'!#REF!</definedName>
    <definedName name="_xlnm.Print_Area" localSheetId="0">'проект МП'!$A$1:$N$45</definedName>
  </definedNames>
  <calcPr calcId="162913" iterate="1"/>
</workbook>
</file>

<file path=xl/calcChain.xml><?xml version="1.0" encoding="utf-8"?>
<calcChain xmlns="http://schemas.openxmlformats.org/spreadsheetml/2006/main">
  <c r="M39" i="2" l="1"/>
  <c r="N27" i="3" l="1"/>
  <c r="N28" i="3"/>
  <c r="N13" i="3"/>
  <c r="N12" i="3"/>
  <c r="N11" i="3" s="1"/>
  <c r="M11" i="3"/>
  <c r="L11" i="3"/>
  <c r="K11" i="3"/>
  <c r="J11" i="3"/>
  <c r="I11" i="3"/>
  <c r="H11" i="3"/>
  <c r="M10" i="3"/>
  <c r="M6" i="3" s="1"/>
  <c r="L10" i="3"/>
  <c r="L6" i="3" s="1"/>
  <c r="K10" i="3"/>
  <c r="K6" i="3" s="1"/>
  <c r="J10" i="3"/>
  <c r="J6" i="3" s="1"/>
  <c r="I10" i="3"/>
  <c r="I6" i="3" s="1"/>
  <c r="H10" i="3"/>
  <c r="H6" i="3" s="1"/>
  <c r="M9" i="3"/>
  <c r="M5" i="3" s="1"/>
  <c r="L9" i="3"/>
  <c r="L5" i="3" s="1"/>
  <c r="K9" i="3"/>
  <c r="K8" i="3" s="1"/>
  <c r="J9" i="3"/>
  <c r="J5" i="3" s="1"/>
  <c r="I9" i="3"/>
  <c r="I5" i="3" s="1"/>
  <c r="H9" i="3"/>
  <c r="H5" i="3" s="1"/>
  <c r="B19" i="2"/>
  <c r="I17" i="3"/>
  <c r="J17" i="3"/>
  <c r="K17" i="3"/>
  <c r="L17" i="3"/>
  <c r="M17" i="3"/>
  <c r="H17" i="3"/>
  <c r="N18" i="3"/>
  <c r="H23" i="3"/>
  <c r="I23" i="3"/>
  <c r="J23" i="3"/>
  <c r="K23" i="3"/>
  <c r="L23" i="3"/>
  <c r="H8" i="2"/>
  <c r="K5" i="3" l="1"/>
  <c r="J8" i="3"/>
  <c r="I8" i="3"/>
  <c r="M8" i="3"/>
  <c r="N10" i="3"/>
  <c r="N9" i="3"/>
  <c r="L8" i="3"/>
  <c r="H8" i="3"/>
  <c r="M23" i="3"/>
  <c r="N8" i="3" l="1"/>
  <c r="M26" i="3"/>
  <c r="I26" i="3"/>
  <c r="K26" i="3"/>
  <c r="L26" i="3"/>
  <c r="J26" i="3"/>
  <c r="K20" i="3"/>
  <c r="H26" i="3"/>
  <c r="N24" i="3"/>
  <c r="M20" i="3"/>
  <c r="I20" i="3"/>
  <c r="L20" i="3"/>
  <c r="N25" i="3"/>
  <c r="J20" i="3"/>
  <c r="N21" i="3"/>
  <c r="H20" i="3"/>
  <c r="N26" i="3" l="1"/>
  <c r="N19" i="3"/>
  <c r="N17" i="3" s="1"/>
  <c r="N7" i="3"/>
  <c r="N5" i="3" l="1"/>
  <c r="N6" i="3"/>
  <c r="H4" i="3"/>
  <c r="M4" i="3"/>
  <c r="I14" i="3"/>
  <c r="K4" i="3"/>
  <c r="J14" i="3"/>
  <c r="L14" i="3"/>
  <c r="M14" i="3"/>
  <c r="K14" i="3"/>
  <c r="H14" i="3"/>
  <c r="N22" i="3"/>
  <c r="N16" i="3"/>
  <c r="N15" i="3"/>
  <c r="N20" i="3"/>
  <c r="N23" i="3"/>
  <c r="I4" i="3" l="1"/>
  <c r="J4" i="3"/>
  <c r="N14" i="3"/>
  <c r="L4" i="3"/>
  <c r="N4" i="3" l="1"/>
  <c r="H12" i="2" s="1"/>
  <c r="H9" i="2" l="1"/>
</calcChain>
</file>

<file path=xl/sharedStrings.xml><?xml version="1.0" encoding="utf-8"?>
<sst xmlns="http://schemas.openxmlformats.org/spreadsheetml/2006/main" count="140" uniqueCount="108">
  <si>
    <t>Всего</t>
  </si>
  <si>
    <t>N п/п</t>
  </si>
  <si>
    <t>Наименование показателя</t>
  </si>
  <si>
    <r>
      <t xml:space="preserve">Единица измерения (по </t>
    </r>
    <r>
      <rPr>
        <sz val="11"/>
        <color theme="1"/>
        <rFont val="Times New Roman"/>
        <family val="1"/>
        <charset val="204"/>
      </rPr>
      <t xml:space="preserve">ОКЕИ) </t>
    </r>
  </si>
  <si>
    <t>Значение показателя по годам</t>
  </si>
  <si>
    <t>значение</t>
  </si>
  <si>
    <t>год</t>
  </si>
  <si>
    <t>Базовое значение</t>
  </si>
  <si>
    <t>2. Показатели муниципальной программы</t>
  </si>
  <si>
    <t>Цели муниципальной программы</t>
  </si>
  <si>
    <t xml:space="preserve">Куратор муниципальной программы </t>
  </si>
  <si>
    <t xml:space="preserve">Ответственный исполнитель муниципальной программы </t>
  </si>
  <si>
    <t xml:space="preserve">Период реализации муниципальной программы </t>
  </si>
  <si>
    <t xml:space="preserve">Направления (подпрограммы) муниципальной программы </t>
  </si>
  <si>
    <t>Объемы финансового обеспечения за весь период реализации</t>
  </si>
  <si>
    <t>ПАСПОРТ</t>
  </si>
  <si>
    <t>муниципальной программы Белоярского района</t>
  </si>
  <si>
    <t>2025-2030</t>
  </si>
  <si>
    <t xml:space="preserve">Связь с национальными целями развития Российской Федерации/ государственными программами Ханты-Мансийского автономного округа - Югры </t>
  </si>
  <si>
    <t>Документ</t>
  </si>
  <si>
    <t>Ответственный за достижение показателя</t>
  </si>
  <si>
    <t>Связь с показателями национальных целей</t>
  </si>
  <si>
    <t>3. Структура муниципальной программы</t>
  </si>
  <si>
    <t>Задачи структурного элемента</t>
  </si>
  <si>
    <t xml:space="preserve">Краткое описание ожидаемых эффектов от реализации задачи структурного элемента  </t>
  </si>
  <si>
    <t>Связь с показателями</t>
  </si>
  <si>
    <t>1.1.</t>
  </si>
  <si>
    <t>Срок реализации: 2025-2030</t>
  </si>
  <si>
    <t xml:space="preserve">4. Финансовое обеспечение муниципальной программы </t>
  </si>
  <si>
    <t>Объем финансового обеспечения по годам, тыс. рублей</t>
  </si>
  <si>
    <t>Наименование муниципальной программы, структурного элемента, мероприятия (результата), источник финансового обеспечения</t>
  </si>
  <si>
    <t>бюджет ХМАО-Югры</t>
  </si>
  <si>
    <t>бюджет Белоярского района</t>
  </si>
  <si>
    <t>Объем налоговых расходов Белоярского района (справочно)</t>
  </si>
  <si>
    <t>2.1.</t>
  </si>
  <si>
    <t>2.2.</t>
  </si>
  <si>
    <t>2025 год</t>
  </si>
  <si>
    <t>2026 год</t>
  </si>
  <si>
    <t>2027 год</t>
  </si>
  <si>
    <t>1.2.</t>
  </si>
  <si>
    <t>тысяч рублей</t>
  </si>
  <si>
    <t>2.</t>
  </si>
  <si>
    <t>2.1.1.</t>
  </si>
  <si>
    <t>2.3.</t>
  </si>
  <si>
    <t>-</t>
  </si>
  <si>
    <t>1.1.1.</t>
  </si>
  <si>
    <t>1.2.1.</t>
  </si>
  <si>
    <t>первый заместитель главы Белоярского района</t>
  </si>
  <si>
    <t>Управление жилищно-коммунального хозяйства администрации Белоярского района (далее – УЖКХ)</t>
  </si>
  <si>
    <t>Ответственный за реализацию:  УЖКХ</t>
  </si>
  <si>
    <t>2.3.1.</t>
  </si>
  <si>
    <t>2.2.1.</t>
  </si>
  <si>
    <t>Комплекс процессных мероприятий "Реализация региональной программы обеспечения устойчивого сокращения  непригодного для проживания жилищного фонда "</t>
  </si>
  <si>
    <t>Комплекс процессных мероприятий "Строительство и приобретение жилья"</t>
  </si>
  <si>
    <t xml:space="preserve">Комплекс процессных мероприятий "Обеспечение градостроительной деятельности на территории Белоярского района"
</t>
  </si>
  <si>
    <t xml:space="preserve">Ответственный за реализацию:  Управление по архитектуре и градостроительству администрации Белоярского района </t>
  </si>
  <si>
    <t>"Обеспечение доступным и комфортным жильем жителей Белоярского района"</t>
  </si>
  <si>
    <t>Комплекс процессных мероприятий "Обеспечение мероприятий по освобождению и формированию земельных участков для жилищного строительства "</t>
  </si>
  <si>
    <t xml:space="preserve">Реализация мероприятий по освобождению земельных участков, планируемых для жилищного строительства на территории г.п.Белоярский.
Предоставление субсидий из бюджета Белоярского района  бюджетам поселений на осуществление мероприятий по освобождению земельных участков, планируемых для жилищного строительства.
</t>
  </si>
  <si>
    <t>Создание благоприятных условий по освоению свободных и развитию застроенных территорий в границах Белоярского района в целях строительства жилого назначения</t>
  </si>
  <si>
    <t>Площадь земельных участков, вовлеченных в жилищное строительство</t>
  </si>
  <si>
    <t>Обеспечение территории Белоярского района документами территориального планирования, градостроительного зонирования, документацией по планировке территории, правилами благоустройства территорий</t>
  </si>
  <si>
    <t>Объем жилищного строительства</t>
  </si>
  <si>
    <t xml:space="preserve">Направление (подпрограмма)  «Улучшение жилищных условий населения Белоярского района»
</t>
  </si>
  <si>
    <t xml:space="preserve">Предоставление субсидий участникам специальной военной операции 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в г.п.Белоярский.
Предоставление субсидий из бюджета Белоярского района  бюджетам поселений на осуществление мероприятий по предоставлению субсидий участникам специальной военной операции 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t>
  </si>
  <si>
    <t>Комплекс процессных мероприятий "Улучшение жилищных условий отдельных категорий граждан Белоярского района"</t>
  </si>
  <si>
    <t>Предоставление поддержки на приобретение жилья отдельным категориям граждан, проживающим на территории Белоярского района</t>
  </si>
  <si>
    <t>Ответственный за реализацию:  УЖКХ, Комитет муниципальной собственности администрации Белоярскогорайона, Комитет по финансам администрации Белоярского района</t>
  </si>
  <si>
    <t>Ответственный за реализацию:  УЖКХ, Комитет по финансам администрации Белоярского района</t>
  </si>
  <si>
    <t xml:space="preserve">Осуществление мероприятий по  переселению граждан из аварийного жилищного фонда (признанного таковым с 1 января 2017 года по 1 января 2022 года) в г.п.Белоярский.
Предоставление субсидий из бюджета Белоярского района  бюджетам поселений на осуществление мероприятий по  переселению граждан из аварийного жилищного фонда (признанного таковым с 1 января 2017 года по 1 января 2022 года)
</t>
  </si>
  <si>
    <t>Улучшение жилищных условий граждан, проживающих в жилых помещениях, находящихся в многоквартирных домах, признанных аварийными и подлежащими сносу в установленном порядке</t>
  </si>
  <si>
    <t xml:space="preserve">Количество квадратных метров расселенного аварийного жилищного фонда
Количество граждан, расселенных из аварийного жилищного фонда
</t>
  </si>
  <si>
    <t>Количество квадратных метров расселенного аварийного жилищного фонда</t>
  </si>
  <si>
    <t>Количество граждан, расселенных из аварийного жилищного фонда</t>
  </si>
  <si>
    <t>Содействие в обеспечении жильем различных категорий граждан, формирования муниципального жилищного фонда</t>
  </si>
  <si>
    <t xml:space="preserve">Доля населения, получившего жилые помещения и улучшившего жилищные условия, в общей численности населения, состоящего на учете в качестве нуждающегося в жилых помещениях
</t>
  </si>
  <si>
    <t>Доля населения, получившего жилые помещения и улучшившего жилищные условия, в общей численности населения, состоящего на учете в качестве нуждающегося в жилых помещениях</t>
  </si>
  <si>
    <t>тысяч квадратны метров</t>
  </si>
  <si>
    <t>гектар</t>
  </si>
  <si>
    <t>человек</t>
  </si>
  <si>
    <t xml:space="preserve">процент </t>
  </si>
  <si>
    <t>Цель 1 "Создание условий и механизмов для жилищного строительства, обеспечения доступности жилья на территории Белоярского района"</t>
  </si>
  <si>
    <t>Направление (подпрограмма) «Содействие развитию жилищного строительства на территории Белоярского района»</t>
  </si>
  <si>
    <t xml:space="preserve">Обеспеченность муниципальных образований Белоярского района градостроительной документацией, документами территориального планирования и градостроительного зонирования, соответствующих установленным требованиям.
Рациональное использование земельных участков на основе документов территориального планирования, градостроительного зонирования, документации по планировке территории, способствующих дальнейшему развитию жилищной, социальной, инженерной и транспортной инфраструктур Белоярского района.
</t>
  </si>
  <si>
    <t xml:space="preserve">Цель 2 "Улучшение жилищных условий граждан Беклоярского района и создание условий, способствующих повышению  качества жилищного обеспечения населения Белоярского района.
</t>
  </si>
  <si>
    <t>1.  «Содействие развитию жилищного строительства на территории Белоярского района»</t>
  </si>
  <si>
    <t>2. «Улучшение жилищных условий населения Белоярского района»</t>
  </si>
  <si>
    <t>Муниципальная программа"Обеспечение доступным и комфортным жильем жителей Белоярского района"  (всего), в том числе:</t>
  </si>
  <si>
    <t>мероприятие (результат)  "Реализация мероприятий по освобождению земельных участков, планируемых для жилищного строительства "</t>
  </si>
  <si>
    <t xml:space="preserve">Строительство и (или)приобретение жилья в целях обеспечения жильем различных категорий граждан, формирования муниципального жилищного фонда, в том числе маневренного.
Предоставление субсидий из бюджета Белоярского района  бюджетам поселений на осуществление мероприятий по приобретению жилья в целях переселения граждан из аварийного жилищного фонда (признанного таковым после 1 января 2017 года).
</t>
  </si>
  <si>
    <t>мероприятие (результат)  "Документы территориального планирования и градостроительного зонирования, документация по планировке территории"</t>
  </si>
  <si>
    <t xml:space="preserve">1. Комфортная и безопасная среда для жизни.
1.1. Показатель "Устойчивое сокращение непригодного для проживания жилищного фонда".
2. Государственная программа Ханты-Мансийского автономного округа - Югры "Строительство".
3. Государственная программа Ханты-Мансийского автономного округа - Югры «Пространственное развитие и формирование комфортной городской среды».
</t>
  </si>
  <si>
    <t xml:space="preserve">Управление по архитектуре и градостроительству администрации Белоярского района </t>
  </si>
  <si>
    <t xml:space="preserve">Постановление Правительства ХМАО - Югры от 10.11.2023 N 561-п "О государственной программе Ханты-Мансийского автономного округа - Югры "Строительство"
</t>
  </si>
  <si>
    <t>Устойчивое сокращение непригодного для проживания жилищного фонда</t>
  </si>
  <si>
    <t xml:space="preserve">Постановление Правительства РФ от 17.12.2012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и подпункта "и" пункта 2 Указа Президента Российской Федерации от 7 мая 2012 г. N 601 "Об основных направлениях совершенствования системы государственного управления"
</t>
  </si>
  <si>
    <t>УЖКХ</t>
  </si>
  <si>
    <t xml:space="preserve">Комитет муниципальной собственности  администрации Белоярского района </t>
  </si>
  <si>
    <t xml:space="preserve">Постановление Правительства ХМАО - Югры от 01.09.2024 года №325 "Об адресной программе Ханты-Мансийского автономного 
округа – Югры по переселению граждан из аварийного жилищного фонда на 2024 – 2030 годы"
</t>
  </si>
  <si>
    <t>Площадь земельных участков, предоставленных для строительства в расчете на 10 тыс.человек населения &lt;*&gt;</t>
  </si>
  <si>
    <t>&lt;*&gt; в том числе земельных участков, предоставленных для жилищного строительства, индивидуального строительства и комплексного освоения в целях жилищного строительства</t>
  </si>
  <si>
    <t xml:space="preserve">Постановление Правительства РФ от 17.12.2012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и подпункта "и" пункта 2 Указа Президента Российской Федерации от 7 мая 2012 г. N 601 "Об основных направлениях совершенствования системы государственного управления"
</t>
  </si>
  <si>
    <t>Комплекс процессных мероприятий "Обеспечение градостроительной деятельности на территории Белоярского района" (всего), в том числе:</t>
  </si>
  <si>
    <t>Комплекс процессных мероприятий "Обеспечение мероприятий по освобождению и формированию земельных участков для жилищного строительства " (всего), в том числе:</t>
  </si>
  <si>
    <t>Комплекс процессных мероприятий "Улучшение жилищных условий отдельных категорий граждан Белоярского района" (всего), в том числе:</t>
  </si>
  <si>
    <t>Комплекс процессных мероприятий "Реализация региональной программы обеспечения устойчивого сокращения  непригодного для проживания жилищного фонда "  (всего), в том числе:</t>
  </si>
  <si>
    <t>Комплекс процессных мероприятий "Строительство и приобретение жилья"
(всего), в том числе:</t>
  </si>
  <si>
    <t>1. Основные положения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</si>
</sst>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quot;р.&quot;_-;\-* #,##0.00&quot;р.&quot;_-;_-* \-??&quot;р.&quot;_-;_-@_-"/>
    <numFmt numFmtId="165" formatCode="_-* #,##0.00_р_._-;\-* #,##0.00_р_._-;_-* \-??_р_._-;_-@_-"/>
    <numFmt numFmtId="166" formatCode="_(* #,##0.00_);_(* \(#,##0.00\);_(* \-??_);_(@_)"/>
    <numFmt numFmtId="167" formatCode="* #,##0.00;* \-#,##0.00;* \-??;@"/>
    <numFmt numFmtId="168" formatCode="_-* #,##0.00_р_._-;\-* #,##0.00_р_._-;_-* &quot;-&quot;??_р_._-;_-@_-"/>
    <numFmt numFmtId="169" formatCode="#,##0.0"/>
    <numFmt numFmtId="170" formatCode="0.0"/>
  </numFmts>
  <fonts count="32">
    <font>
      <sz val="11"/>
      <color theme="1"/>
      <name val="Calibri"/>
      <family val="2"/>
      <charset val="204"/>
      <scheme val="minor"/>
    </font>
    <font>
      <sz val="11"/>
      <color theme="1"/>
      <name val="Calibri"/>
      <family val="2"/>
      <charset val="204"/>
      <scheme val="minor"/>
    </font>
    <font>
      <sz val="11"/>
      <color rgb="FF000000"/>
      <name val="Calibri"/>
      <family val="2"/>
      <charset val="204"/>
    </font>
    <font>
      <sz val="11"/>
      <name val="Calibri"/>
      <family val="2"/>
      <charset val="204"/>
    </font>
    <font>
      <sz val="10"/>
      <name val="Arial Cyr"/>
      <family val="2"/>
      <charset val="204"/>
    </font>
    <font>
      <sz val="10"/>
      <name val="Arial Cyr"/>
      <charset val="204"/>
    </font>
    <font>
      <sz val="10"/>
      <name val="Arial"/>
      <family val="2"/>
      <charset val="204"/>
    </font>
    <font>
      <sz val="10"/>
      <color rgb="FF000000"/>
      <name val="Arial Cyr"/>
      <family val="2"/>
      <charset val="204"/>
    </font>
    <font>
      <sz val="11"/>
      <name val="Times New Roman"/>
      <family val="1"/>
      <charset val="204"/>
    </font>
    <font>
      <sz val="11"/>
      <color theme="1"/>
      <name val="Times New Roman"/>
      <family val="1"/>
      <charset val="204"/>
    </font>
    <font>
      <b/>
      <sz val="10"/>
      <name val="Liberation Sans"/>
    </font>
    <font>
      <sz val="10"/>
      <color indexed="65"/>
      <name val="Liberation Sans"/>
    </font>
    <font>
      <sz val="10"/>
      <color rgb="FFCC0000"/>
      <name val="Liberation Sans"/>
    </font>
    <font>
      <b/>
      <sz val="10"/>
      <color indexed="65"/>
      <name val="Liberation Sans"/>
    </font>
    <font>
      <u/>
      <sz val="10"/>
      <color indexed="4"/>
      <name val="Arial Cyr"/>
    </font>
    <font>
      <i/>
      <sz val="10"/>
      <color indexed="23"/>
      <name val="Liberation Sans"/>
    </font>
    <font>
      <sz val="10"/>
      <color rgb="FF006600"/>
      <name val="Liberation Sans"/>
    </font>
    <font>
      <b/>
      <sz val="24"/>
      <name val="Liberation Sans"/>
    </font>
    <font>
      <sz val="18"/>
      <name val="Liberation Sans"/>
    </font>
    <font>
      <sz val="12"/>
      <name val="Liberation Sans"/>
    </font>
    <font>
      <u/>
      <sz val="10"/>
      <color rgb="FF0000EE"/>
      <name val="Liberation Sans"/>
    </font>
    <font>
      <sz val="10"/>
      <color rgb="FF996600"/>
      <name val="Liberation Sans"/>
    </font>
    <font>
      <sz val="10"/>
      <color indexed="63"/>
      <name val="Liberation Sans"/>
    </font>
    <font>
      <b/>
      <i/>
      <u/>
      <sz val="10"/>
      <name val="Liberation Sans"/>
    </font>
    <font>
      <sz val="11"/>
      <color theme="1"/>
      <name val="Liberation Sans"/>
    </font>
    <font>
      <sz val="10"/>
      <name val="Arial Cyr"/>
    </font>
    <font>
      <sz val="11"/>
      <color rgb="FF000000"/>
      <name val="Times New Roman"/>
      <family val="1"/>
      <charset val="204"/>
    </font>
    <font>
      <sz val="9"/>
      <color theme="1"/>
      <name val="Times New Roman"/>
      <family val="1"/>
      <charset val="204"/>
    </font>
    <font>
      <sz val="12"/>
      <color theme="1"/>
      <name val="Times New Roman"/>
      <family val="1"/>
      <charset val="204"/>
    </font>
    <font>
      <sz val="9"/>
      <color rgb="FF000000"/>
      <name val="Times New Roman"/>
      <family val="1"/>
      <charset val="204"/>
    </font>
    <font>
      <b/>
      <sz val="11"/>
      <color rgb="FF3F3F3F"/>
      <name val="Calibri"/>
      <family val="2"/>
      <charset val="204"/>
      <scheme val="minor"/>
    </font>
    <font>
      <sz val="9"/>
      <name val="Times New Roman"/>
      <family val="1"/>
      <charset val="204"/>
    </font>
  </fonts>
  <fills count="10">
    <fill>
      <patternFill patternType="none"/>
    </fill>
    <fill>
      <patternFill patternType="gray125"/>
    </fill>
    <fill>
      <patternFill patternType="solid"/>
    </fill>
    <fill>
      <patternFill patternType="solid">
        <fgColor indexed="23"/>
        <bgColor indexed="23"/>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indexed="42"/>
        <bgColor indexed="42"/>
      </patternFill>
    </fill>
    <fill>
      <patternFill patternType="solid">
        <fgColor indexed="26"/>
        <bgColor indexed="26"/>
      </patternFill>
    </fill>
    <fill>
      <patternFill patternType="solid">
        <fgColor rgb="FFF2F2F2"/>
      </patternFill>
    </fill>
  </fills>
  <borders count="3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88">
    <xf numFmtId="0" fontId="0" fillId="0" borderId="0"/>
    <xf numFmtId="0" fontId="2" fillId="0" borderId="0"/>
    <xf numFmtId="164" fontId="2" fillId="0" borderId="0" applyBorder="0" applyProtection="0"/>
    <xf numFmtId="0" fontId="2" fillId="0" borderId="0"/>
    <xf numFmtId="0" fontId="4" fillId="0" borderId="0"/>
    <xf numFmtId="0" fontId="5" fillId="0" borderId="0"/>
    <xf numFmtId="0" fontId="6" fillId="0" borderId="0"/>
    <xf numFmtId="0" fontId="2" fillId="0" borderId="0"/>
    <xf numFmtId="0" fontId="6" fillId="0" borderId="0"/>
    <xf numFmtId="0" fontId="5" fillId="0" borderId="0"/>
    <xf numFmtId="0" fontId="2" fillId="0" borderId="0"/>
    <xf numFmtId="0" fontId="6" fillId="0" borderId="0"/>
    <xf numFmtId="0" fontId="6" fillId="0" borderId="0"/>
    <xf numFmtId="0" fontId="6" fillId="0" borderId="0"/>
    <xf numFmtId="0" fontId="5" fillId="0" borderId="0"/>
    <xf numFmtId="0" fontId="6" fillId="0" borderId="0"/>
    <xf numFmtId="0" fontId="6" fillId="0" borderId="0">
      <alignment wrapText="1"/>
    </xf>
    <xf numFmtId="0" fontId="6" fillId="0" borderId="0"/>
    <xf numFmtId="0" fontId="6" fillId="0" borderId="0"/>
    <xf numFmtId="0" fontId="2" fillId="0" borderId="0"/>
    <xf numFmtId="0" fontId="6" fillId="0" borderId="0"/>
    <xf numFmtId="0" fontId="2" fillId="0" borderId="0"/>
    <xf numFmtId="0" fontId="5" fillId="0" borderId="0"/>
    <xf numFmtId="0" fontId="6"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7" fillId="0" borderId="0"/>
    <xf numFmtId="0" fontId="2" fillId="0" borderId="0"/>
    <xf numFmtId="0" fontId="2" fillId="0" borderId="0"/>
    <xf numFmtId="0" fontId="2" fillId="0" borderId="0"/>
    <xf numFmtId="0" fontId="5" fillId="0" borderId="0"/>
    <xf numFmtId="0" fontId="2" fillId="0" borderId="0"/>
    <xf numFmtId="0" fontId="5" fillId="0" borderId="0"/>
    <xf numFmtId="0" fontId="2" fillId="0" borderId="0"/>
    <xf numFmtId="0" fontId="6" fillId="0" borderId="0"/>
    <xf numFmtId="0" fontId="5" fillId="0" borderId="0"/>
    <xf numFmtId="0" fontId="2" fillId="0" borderId="0"/>
    <xf numFmtId="0" fontId="6" fillId="0" borderId="0">
      <alignment wrapText="1"/>
    </xf>
    <xf numFmtId="0" fontId="2" fillId="0" borderId="0"/>
    <xf numFmtId="0" fontId="5" fillId="0" borderId="0"/>
    <xf numFmtId="0" fontId="5" fillId="0" borderId="0"/>
    <xf numFmtId="165" fontId="2" fillId="0" borderId="0" applyBorder="0" applyProtection="0"/>
    <xf numFmtId="165" fontId="2" fillId="0" borderId="0" applyBorder="0" applyProtection="0"/>
    <xf numFmtId="166" fontId="2" fillId="0" borderId="0" applyBorder="0" applyProtection="0"/>
    <xf numFmtId="167" fontId="2" fillId="0" borderId="0" applyBorder="0" applyProtection="0"/>
    <xf numFmtId="165" fontId="2" fillId="0" borderId="0" applyBorder="0" applyProtection="0"/>
    <xf numFmtId="165" fontId="2" fillId="0" borderId="0" applyBorder="0" applyProtection="0"/>
    <xf numFmtId="165" fontId="2" fillId="0" borderId="0" applyBorder="0" applyProtection="0"/>
    <xf numFmtId="165" fontId="2" fillId="0" borderId="0" applyBorder="0" applyProtection="0"/>
    <xf numFmtId="165" fontId="2" fillId="0" borderId="0" applyBorder="0" applyProtection="0"/>
    <xf numFmtId="165" fontId="2" fillId="0" borderId="0" applyBorder="0" applyProtection="0"/>
    <xf numFmtId="0" fontId="10" fillId="0" borderId="0"/>
    <xf numFmtId="0" fontId="11" fillId="2" borderId="0"/>
    <xf numFmtId="0" fontId="11" fillId="3" borderId="0"/>
    <xf numFmtId="0" fontId="10" fillId="4" borderId="0"/>
    <xf numFmtId="0" fontId="12" fillId="5" borderId="0"/>
    <xf numFmtId="0" fontId="13" fillId="6" borderId="0"/>
    <xf numFmtId="0" fontId="14" fillId="0" borderId="0"/>
    <xf numFmtId="0" fontId="15" fillId="0" borderId="0"/>
    <xf numFmtId="0" fontId="16" fillId="7" borderId="0"/>
    <xf numFmtId="0" fontId="17" fillId="0" borderId="0"/>
    <xf numFmtId="0" fontId="17" fillId="0" borderId="0"/>
    <xf numFmtId="0" fontId="18" fillId="0" borderId="0"/>
    <xf numFmtId="0" fontId="19" fillId="0" borderId="0"/>
    <xf numFmtId="0" fontId="20" fillId="0" borderId="0"/>
    <xf numFmtId="0" fontId="21" fillId="8" borderId="0"/>
    <xf numFmtId="0" fontId="22" fillId="8" borderId="3"/>
    <xf numFmtId="0" fontId="23" fillId="0" borderId="0"/>
    <xf numFmtId="0" fontId="24" fillId="0" borderId="0"/>
    <xf numFmtId="0" fontId="24" fillId="0" borderId="0"/>
    <xf numFmtId="0" fontId="12" fillId="0" borderId="0"/>
    <xf numFmtId="0" fontId="25" fillId="0" borderId="0"/>
    <xf numFmtId="0" fontId="1" fillId="0" borderId="0"/>
    <xf numFmtId="0" fontId="6" fillId="0" borderId="0"/>
    <xf numFmtId="0" fontId="24" fillId="0" borderId="0"/>
    <xf numFmtId="0" fontId="3" fillId="0" borderId="0"/>
    <xf numFmtId="168" fontId="1" fillId="0" borderId="0" applyFont="0" applyFill="0" applyBorder="0" applyProtection="0"/>
    <xf numFmtId="0" fontId="25" fillId="0" borderId="0"/>
    <xf numFmtId="0" fontId="1" fillId="0" borderId="0"/>
    <xf numFmtId="0" fontId="25" fillId="0" borderId="0"/>
    <xf numFmtId="0" fontId="22" fillId="8" borderId="3"/>
    <xf numFmtId="0" fontId="25" fillId="0" borderId="0"/>
    <xf numFmtId="0" fontId="30" fillId="9" borderId="27" applyNumberFormat="0" applyAlignment="0" applyProtection="0"/>
  </cellStyleXfs>
  <cellXfs count="134">
    <xf numFmtId="0" fontId="0" fillId="0" borderId="0" xfId="0"/>
    <xf numFmtId="169" fontId="27" fillId="0" borderId="4" xfId="0" applyNumberFormat="1" applyFont="1" applyBorder="1" applyAlignment="1">
      <alignment horizontal="center"/>
    </xf>
    <xf numFmtId="0" fontId="27" fillId="0" borderId="4" xfId="0" applyFont="1" applyBorder="1" applyAlignment="1">
      <alignment horizontal="center"/>
    </xf>
    <xf numFmtId="0" fontId="9" fillId="0" borderId="13" xfId="0" applyFont="1" applyFill="1" applyBorder="1" applyAlignment="1"/>
    <xf numFmtId="0" fontId="9" fillId="0" borderId="14" xfId="0" applyFont="1" applyFill="1" applyBorder="1" applyAlignment="1"/>
    <xf numFmtId="169" fontId="27" fillId="0" borderId="4" xfId="0" applyNumberFormat="1" applyFont="1" applyFill="1" applyBorder="1" applyAlignment="1">
      <alignment horizontal="center"/>
    </xf>
    <xf numFmtId="169" fontId="27" fillId="0" borderId="1" xfId="0" applyNumberFormat="1" applyFont="1" applyFill="1" applyBorder="1" applyAlignment="1">
      <alignment horizontal="center"/>
    </xf>
    <xf numFmtId="0" fontId="9" fillId="0" borderId="0" xfId="0" applyFont="1" applyFill="1"/>
    <xf numFmtId="0" fontId="26" fillId="0" borderId="4" xfId="0" applyFont="1" applyFill="1" applyBorder="1" applyAlignment="1">
      <alignment horizontal="center" vertical="center" wrapText="1"/>
    </xf>
    <xf numFmtId="0" fontId="29" fillId="0" borderId="4" xfId="0" applyFont="1" applyFill="1" applyBorder="1" applyAlignment="1">
      <alignment horizontal="center" vertical="center" wrapText="1"/>
    </xf>
    <xf numFmtId="0" fontId="29" fillId="0" borderId="4" xfId="0" applyFont="1" applyFill="1" applyBorder="1" applyAlignment="1">
      <alignment vertical="center" wrapText="1"/>
    </xf>
    <xf numFmtId="0" fontId="29" fillId="0" borderId="1" xfId="0" applyFont="1" applyFill="1" applyBorder="1" applyAlignment="1">
      <alignment vertical="center" wrapText="1"/>
    </xf>
    <xf numFmtId="0" fontId="9" fillId="0" borderId="4" xfId="0" applyFont="1" applyFill="1" applyBorder="1" applyAlignment="1">
      <alignment vertical="center"/>
    </xf>
    <xf numFmtId="0" fontId="9" fillId="0" borderId="4" xfId="0" applyFont="1" applyFill="1" applyBorder="1" applyAlignment="1"/>
    <xf numFmtId="0" fontId="9" fillId="0" borderId="4" xfId="0" applyFont="1" applyFill="1" applyBorder="1" applyAlignment="1">
      <alignment horizontal="center"/>
    </xf>
    <xf numFmtId="0" fontId="9" fillId="0" borderId="4" xfId="0" applyFont="1" applyFill="1" applyBorder="1" applyAlignment="1">
      <alignment horizontal="center" vertical="top"/>
    </xf>
    <xf numFmtId="14" fontId="9" fillId="0" borderId="1" xfId="0" applyNumberFormat="1" applyFont="1" applyFill="1" applyBorder="1" applyAlignment="1">
      <alignment horizontal="center" vertical="top"/>
    </xf>
    <xf numFmtId="0" fontId="9" fillId="0" borderId="4"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xf>
    <xf numFmtId="0" fontId="8" fillId="0" borderId="27" xfId="87" applyFont="1" applyFill="1" applyAlignment="1">
      <alignment horizontal="center" vertical="center" wrapText="1"/>
    </xf>
    <xf numFmtId="0" fontId="31" fillId="0" borderId="4" xfId="0" applyFont="1" applyFill="1" applyBorder="1" applyAlignment="1">
      <alignment horizontal="right" vertical="center" wrapText="1"/>
    </xf>
    <xf numFmtId="0" fontId="31" fillId="0" borderId="1" xfId="0" applyFont="1" applyFill="1" applyBorder="1" applyAlignment="1">
      <alignment horizontal="right" vertical="center" wrapText="1"/>
    </xf>
    <xf numFmtId="170" fontId="29" fillId="0" borderId="4" xfId="0" applyNumberFormat="1" applyFont="1" applyFill="1" applyBorder="1" applyAlignment="1">
      <alignment vertical="center" wrapText="1"/>
    </xf>
    <xf numFmtId="0" fontId="29" fillId="0" borderId="4" xfId="0" applyFont="1" applyFill="1" applyBorder="1" applyAlignment="1">
      <alignment vertical="top" wrapText="1"/>
    </xf>
    <xf numFmtId="0" fontId="29" fillId="0" borderId="36" xfId="0" applyFont="1" applyFill="1" applyBorder="1" applyAlignment="1">
      <alignment vertical="top" wrapText="1"/>
    </xf>
    <xf numFmtId="0" fontId="9" fillId="0" borderId="4" xfId="0" applyFont="1" applyFill="1" applyBorder="1" applyAlignment="1">
      <alignment horizontal="center"/>
    </xf>
    <xf numFmtId="0" fontId="9" fillId="0" borderId="30" xfId="0" applyFont="1" applyFill="1" applyBorder="1" applyAlignment="1">
      <alignment horizontal="center"/>
    </xf>
    <xf numFmtId="0" fontId="31" fillId="0" borderId="28" xfId="0" applyFont="1" applyFill="1" applyBorder="1" applyAlignment="1">
      <alignment horizontal="center" vertical="center" wrapText="1"/>
    </xf>
    <xf numFmtId="0" fontId="31" fillId="0" borderId="0" xfId="0" applyFont="1" applyFill="1" applyAlignment="1">
      <alignment vertical="center" wrapText="1"/>
    </xf>
    <xf numFmtId="0" fontId="31" fillId="0" borderId="28" xfId="0" applyFont="1" applyFill="1" applyBorder="1" applyAlignment="1">
      <alignment vertical="center" wrapText="1"/>
    </xf>
    <xf numFmtId="0" fontId="31" fillId="0" borderId="28" xfId="0" applyFont="1" applyFill="1" applyBorder="1" applyAlignment="1">
      <alignment horizontal="left" vertical="top" wrapText="1"/>
    </xf>
    <xf numFmtId="0" fontId="0" fillId="0" borderId="0" xfId="0" applyFont="1"/>
    <xf numFmtId="0" fontId="9" fillId="0" borderId="12" xfId="0" applyFont="1" applyFill="1" applyBorder="1" applyAlignment="1">
      <alignment horizontal="left"/>
    </xf>
    <xf numFmtId="0" fontId="9" fillId="0" borderId="13" xfId="0" applyFont="1" applyFill="1" applyBorder="1" applyAlignment="1">
      <alignment horizontal="left"/>
    </xf>
    <xf numFmtId="0" fontId="9" fillId="0" borderId="14" xfId="0" applyFont="1" applyFill="1" applyBorder="1" applyAlignment="1">
      <alignment horizontal="left"/>
    </xf>
    <xf numFmtId="0" fontId="9" fillId="0" borderId="24" xfId="0" applyFont="1" applyFill="1" applyBorder="1" applyAlignment="1">
      <alignment horizontal="left" wrapText="1"/>
    </xf>
    <xf numFmtId="0" fontId="9" fillId="0" borderId="25" xfId="0" applyFont="1" applyFill="1" applyBorder="1" applyAlignment="1">
      <alignment horizontal="left" wrapText="1"/>
    </xf>
    <xf numFmtId="0" fontId="9" fillId="0" borderId="26" xfId="0" applyFont="1" applyFill="1" applyBorder="1" applyAlignment="1">
      <alignment horizontal="left" wrapText="1"/>
    </xf>
    <xf numFmtId="0" fontId="9" fillId="0" borderId="24" xfId="0" applyFont="1" applyFill="1" applyBorder="1" applyAlignment="1">
      <alignment horizontal="left" vertical="center"/>
    </xf>
    <xf numFmtId="0" fontId="9" fillId="0" borderId="25" xfId="0" applyFont="1" applyFill="1" applyBorder="1" applyAlignment="1">
      <alignment horizontal="left" vertical="center"/>
    </xf>
    <xf numFmtId="0" fontId="9" fillId="0" borderId="26" xfId="0" applyFont="1" applyFill="1" applyBorder="1" applyAlignment="1">
      <alignment horizontal="left" vertical="center"/>
    </xf>
    <xf numFmtId="0" fontId="9" fillId="0" borderId="4" xfId="0" applyFont="1" applyFill="1" applyBorder="1" applyAlignment="1">
      <alignment horizontal="center"/>
    </xf>
    <xf numFmtId="0" fontId="9" fillId="0" borderId="29" xfId="0" applyFont="1" applyFill="1" applyBorder="1" applyAlignment="1">
      <alignment horizontal="left" vertical="top" wrapText="1"/>
    </xf>
    <xf numFmtId="0" fontId="9" fillId="0" borderId="31" xfId="0" applyFont="1" applyFill="1" applyBorder="1" applyAlignment="1">
      <alignment horizontal="left" vertical="top" wrapText="1"/>
    </xf>
    <xf numFmtId="0" fontId="9" fillId="0" borderId="30" xfId="0" applyFont="1" applyFill="1" applyBorder="1" applyAlignment="1">
      <alignment horizontal="left" vertical="top" wrapText="1"/>
    </xf>
    <xf numFmtId="0" fontId="9" fillId="0" borderId="29" xfId="0" applyFont="1" applyFill="1" applyBorder="1" applyAlignment="1">
      <alignment horizontal="left" wrapText="1"/>
    </xf>
    <xf numFmtId="0" fontId="9" fillId="0" borderId="31" xfId="0" applyFont="1" applyFill="1" applyBorder="1" applyAlignment="1">
      <alignment horizontal="left" wrapText="1"/>
    </xf>
    <xf numFmtId="0" fontId="9" fillId="0" borderId="30" xfId="0" applyFont="1" applyFill="1" applyBorder="1" applyAlignment="1">
      <alignment horizontal="left" wrapText="1"/>
    </xf>
    <xf numFmtId="0" fontId="9" fillId="0" borderId="29" xfId="0" applyFont="1" applyFill="1" applyBorder="1" applyAlignment="1">
      <alignment horizontal="left" vertical="center"/>
    </xf>
    <xf numFmtId="0" fontId="9" fillId="0" borderId="31" xfId="0" applyFont="1" applyFill="1" applyBorder="1" applyAlignment="1">
      <alignment horizontal="left" vertical="center"/>
    </xf>
    <xf numFmtId="0" fontId="9" fillId="0" borderId="30" xfId="0" applyFont="1" applyFill="1" applyBorder="1" applyAlignment="1">
      <alignment horizontal="left" vertical="center"/>
    </xf>
    <xf numFmtId="0" fontId="9" fillId="0" borderId="29" xfId="0" applyFont="1" applyFill="1" applyBorder="1" applyAlignment="1">
      <alignment horizontal="center"/>
    </xf>
    <xf numFmtId="0" fontId="9" fillId="0" borderId="30" xfId="0" applyFont="1" applyFill="1" applyBorder="1" applyAlignment="1">
      <alignment horizontal="center"/>
    </xf>
    <xf numFmtId="0" fontId="9" fillId="0" borderId="15" xfId="0" applyFont="1" applyFill="1" applyBorder="1" applyAlignment="1">
      <alignment horizontal="left" vertical="top" wrapText="1"/>
    </xf>
    <xf numFmtId="0" fontId="9" fillId="0" borderId="16" xfId="0" applyFont="1" applyFill="1" applyBorder="1" applyAlignment="1">
      <alignment horizontal="left" vertical="top" wrapText="1"/>
    </xf>
    <xf numFmtId="0" fontId="9" fillId="0" borderId="17" xfId="0" applyFont="1" applyFill="1" applyBorder="1" applyAlignment="1">
      <alignment horizontal="left" vertical="top" wrapText="1"/>
    </xf>
    <xf numFmtId="0" fontId="8" fillId="0" borderId="18" xfId="0" applyFont="1" applyFill="1" applyBorder="1" applyAlignment="1">
      <alignment horizontal="left" vertical="top" wrapText="1"/>
    </xf>
    <xf numFmtId="0" fontId="8" fillId="0" borderId="19" xfId="0" applyFont="1" applyFill="1" applyBorder="1" applyAlignment="1">
      <alignment horizontal="left" vertical="top" wrapText="1"/>
    </xf>
    <xf numFmtId="0" fontId="8" fillId="0" borderId="20" xfId="0" applyFont="1" applyFill="1" applyBorder="1" applyAlignment="1">
      <alignment horizontal="left" vertical="top" wrapText="1"/>
    </xf>
    <xf numFmtId="0" fontId="9" fillId="0" borderId="6" xfId="0" applyFont="1" applyFill="1" applyBorder="1" applyAlignment="1">
      <alignment horizontal="left"/>
    </xf>
    <xf numFmtId="0" fontId="9" fillId="0" borderId="7" xfId="0" applyFont="1" applyFill="1" applyBorder="1" applyAlignment="1">
      <alignment horizontal="left"/>
    </xf>
    <xf numFmtId="0" fontId="9" fillId="0" borderId="8" xfId="0" applyFont="1" applyFill="1" applyBorder="1" applyAlignment="1">
      <alignment horizontal="left"/>
    </xf>
    <xf numFmtId="0" fontId="9" fillId="0" borderId="15" xfId="0" applyFont="1" applyFill="1" applyBorder="1" applyAlignment="1">
      <alignment horizontal="center"/>
    </xf>
    <xf numFmtId="0" fontId="9" fillId="0" borderId="17" xfId="0" applyFont="1" applyFill="1" applyBorder="1" applyAlignment="1">
      <alignment horizontal="center"/>
    </xf>
    <xf numFmtId="0" fontId="9" fillId="0" borderId="21" xfId="0" applyFont="1" applyFill="1" applyBorder="1" applyAlignment="1">
      <alignment horizontal="left" vertical="top" wrapText="1"/>
    </xf>
    <xf numFmtId="0" fontId="9" fillId="0" borderId="22" xfId="0" applyFont="1" applyFill="1" applyBorder="1" applyAlignment="1">
      <alignment horizontal="left" vertical="top" wrapText="1"/>
    </xf>
    <xf numFmtId="0" fontId="9" fillId="0" borderId="23" xfId="0" applyFont="1" applyFill="1" applyBorder="1" applyAlignment="1">
      <alignment horizontal="left" vertical="top" wrapText="1"/>
    </xf>
    <xf numFmtId="0" fontId="9" fillId="0" borderId="22" xfId="0" applyFont="1" applyFill="1" applyBorder="1" applyAlignment="1">
      <alignment horizontal="left" vertical="top"/>
    </xf>
    <xf numFmtId="0" fontId="9" fillId="0" borderId="23" xfId="0" applyFont="1" applyFill="1" applyBorder="1" applyAlignment="1">
      <alignment horizontal="left" vertical="top"/>
    </xf>
    <xf numFmtId="0" fontId="9" fillId="0" borderId="1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2" xfId="0" applyFont="1" applyFill="1" applyBorder="1" applyAlignment="1">
      <alignment horizontal="left" vertical="top" wrapText="1"/>
    </xf>
    <xf numFmtId="0" fontId="9" fillId="0" borderId="13" xfId="0" applyFont="1" applyFill="1" applyBorder="1" applyAlignment="1">
      <alignment horizontal="left" vertical="top"/>
    </xf>
    <xf numFmtId="0" fontId="9" fillId="0" borderId="14" xfId="0" applyFont="1" applyFill="1" applyBorder="1" applyAlignment="1">
      <alignment horizontal="left" vertical="top"/>
    </xf>
    <xf numFmtId="0" fontId="9" fillId="0" borderId="14" xfId="0" applyFont="1" applyFill="1" applyBorder="1" applyAlignment="1">
      <alignment horizontal="left" vertical="top" wrapText="1"/>
    </xf>
    <xf numFmtId="0" fontId="9" fillId="0" borderId="0" xfId="0" applyFont="1" applyFill="1" applyAlignment="1">
      <alignment horizontal="center"/>
    </xf>
    <xf numFmtId="0" fontId="9" fillId="0" borderId="5" xfId="0" applyFont="1" applyFill="1" applyBorder="1" applyAlignment="1">
      <alignment horizontal="center"/>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4" xfId="0" applyFont="1" applyFill="1" applyBorder="1" applyAlignment="1">
      <alignment horizontal="left" vertical="center" wrapText="1"/>
    </xf>
    <xf numFmtId="0" fontId="9" fillId="0" borderId="31" xfId="0" applyFont="1" applyFill="1" applyBorder="1" applyAlignment="1">
      <alignment horizontal="left" vertical="top"/>
    </xf>
    <xf numFmtId="0" fontId="9" fillId="0" borderId="30" xfId="0" applyFont="1" applyFill="1" applyBorder="1" applyAlignment="1">
      <alignment horizontal="left" vertical="top"/>
    </xf>
    <xf numFmtId="0" fontId="9" fillId="0" borderId="24" xfId="0" applyFont="1" applyFill="1" applyBorder="1" applyAlignment="1">
      <alignment horizontal="left" vertical="top" wrapText="1"/>
    </xf>
    <xf numFmtId="0" fontId="9" fillId="0" borderId="25" xfId="0" applyFont="1" applyFill="1" applyBorder="1" applyAlignment="1">
      <alignment horizontal="left" vertical="top"/>
    </xf>
    <xf numFmtId="0" fontId="9" fillId="0" borderId="26" xfId="0" applyFont="1" applyFill="1" applyBorder="1" applyAlignment="1">
      <alignment horizontal="left" vertical="top"/>
    </xf>
    <xf numFmtId="0" fontId="9" fillId="0" borderId="4" xfId="0" applyFont="1" applyFill="1" applyBorder="1" applyAlignment="1">
      <alignment horizontal="left"/>
    </xf>
    <xf numFmtId="0" fontId="9" fillId="0" borderId="7" xfId="0" applyFont="1" applyFill="1" applyBorder="1" applyAlignment="1">
      <alignment horizontal="center" vertical="center"/>
    </xf>
    <xf numFmtId="0" fontId="9" fillId="0" borderId="8" xfId="0" applyFont="1" applyFill="1" applyBorder="1" applyAlignment="1">
      <alignment horizontal="center" vertical="center"/>
    </xf>
    <xf numFmtId="0" fontId="26" fillId="0" borderId="1" xfId="0" applyFont="1" applyFill="1" applyBorder="1" applyAlignment="1">
      <alignment horizontal="left" vertical="top" wrapText="1"/>
    </xf>
    <xf numFmtId="0" fontId="9" fillId="0" borderId="33" xfId="0" applyFont="1" applyFill="1" applyBorder="1" applyAlignment="1">
      <alignment horizontal="left" vertical="center"/>
    </xf>
    <xf numFmtId="0" fontId="9" fillId="0" borderId="32" xfId="0" applyFont="1" applyFill="1" applyBorder="1" applyAlignment="1">
      <alignment horizontal="left" vertical="center"/>
    </xf>
    <xf numFmtId="0" fontId="9" fillId="0" borderId="34" xfId="0" applyFont="1" applyFill="1" applyBorder="1" applyAlignment="1">
      <alignment horizontal="left" vertical="center"/>
    </xf>
    <xf numFmtId="0" fontId="9" fillId="0" borderId="10" xfId="0" applyFont="1" applyFill="1" applyBorder="1" applyAlignment="1">
      <alignment horizontal="left" vertical="center"/>
    </xf>
    <xf numFmtId="0" fontId="9" fillId="0" borderId="2" xfId="0" applyFont="1" applyFill="1" applyBorder="1" applyAlignment="1">
      <alignment horizontal="left" vertical="center"/>
    </xf>
    <xf numFmtId="0" fontId="9" fillId="0" borderId="11" xfId="0" applyFont="1" applyFill="1" applyBorder="1" applyAlignment="1">
      <alignment horizontal="left" vertical="center"/>
    </xf>
    <xf numFmtId="0" fontId="9" fillId="0" borderId="4" xfId="0" applyFont="1" applyFill="1" applyBorder="1" applyAlignment="1">
      <alignment horizontal="left" wrapText="1"/>
    </xf>
    <xf numFmtId="0" fontId="9" fillId="0" borderId="4" xfId="0" applyFont="1" applyFill="1" applyBorder="1" applyAlignment="1">
      <alignment horizontal="left" vertical="top" wrapText="1"/>
    </xf>
    <xf numFmtId="0" fontId="8" fillId="0" borderId="27" xfId="87" applyFont="1" applyFill="1" applyAlignment="1">
      <alignment horizontal="center" vertical="center" wrapText="1"/>
    </xf>
    <xf numFmtId="0" fontId="9" fillId="0" borderId="7" xfId="0" applyFont="1" applyFill="1" applyBorder="1" applyAlignment="1">
      <alignment horizontal="center"/>
    </xf>
    <xf numFmtId="0" fontId="9" fillId="0" borderId="8" xfId="0" applyFont="1" applyFill="1" applyBorder="1" applyAlignment="1">
      <alignment horizontal="center"/>
    </xf>
    <xf numFmtId="0" fontId="9" fillId="0" borderId="18" xfId="0" applyFont="1" applyFill="1" applyBorder="1" applyAlignment="1">
      <alignment horizontal="left" vertical="top" wrapText="1"/>
    </xf>
    <xf numFmtId="0" fontId="9" fillId="0" borderId="19" xfId="0" applyFont="1" applyFill="1" applyBorder="1" applyAlignment="1">
      <alignment horizontal="left" vertical="top" wrapText="1"/>
    </xf>
    <xf numFmtId="0" fontId="9" fillId="0" borderId="20" xfId="0" applyFont="1" applyFill="1" applyBorder="1" applyAlignment="1">
      <alignment horizontal="left" vertical="top" wrapText="1"/>
    </xf>
    <xf numFmtId="169" fontId="9" fillId="0" borderId="12" xfId="0" applyNumberFormat="1" applyFont="1" applyFill="1" applyBorder="1" applyAlignment="1">
      <alignment horizontal="left"/>
    </xf>
    <xf numFmtId="169" fontId="9" fillId="0" borderId="13" xfId="0" applyNumberFormat="1" applyFont="1" applyFill="1" applyBorder="1" applyAlignment="1">
      <alignment horizontal="left"/>
    </xf>
    <xf numFmtId="0" fontId="9" fillId="0" borderId="25" xfId="0" applyFont="1" applyFill="1" applyBorder="1" applyAlignment="1">
      <alignment horizontal="left" vertical="top" wrapText="1"/>
    </xf>
    <xf numFmtId="0" fontId="9" fillId="0" borderId="26" xfId="0" applyFont="1" applyFill="1" applyBorder="1" applyAlignment="1">
      <alignment horizontal="left" vertical="top" wrapText="1"/>
    </xf>
    <xf numFmtId="0" fontId="26" fillId="0" borderId="4" xfId="0" applyFont="1" applyFill="1" applyBorder="1" applyAlignment="1">
      <alignment vertical="center" wrapText="1"/>
    </xf>
    <xf numFmtId="0" fontId="28" fillId="0" borderId="0" xfId="0" applyFont="1" applyFill="1" applyBorder="1" applyAlignment="1">
      <alignment horizontal="center" vertical="center"/>
    </xf>
    <xf numFmtId="0" fontId="26" fillId="0" borderId="4" xfId="0" applyFont="1" applyFill="1" applyBorder="1" applyAlignment="1">
      <alignment horizontal="center" vertical="center" wrapText="1"/>
    </xf>
    <xf numFmtId="0" fontId="27" fillId="0" borderId="6" xfId="0" applyFont="1" applyFill="1" applyBorder="1" applyAlignment="1">
      <alignment horizontal="left" wrapText="1"/>
    </xf>
    <xf numFmtId="0" fontId="27" fillId="0" borderId="7" xfId="0" applyFont="1" applyFill="1" applyBorder="1" applyAlignment="1">
      <alignment horizontal="left" wrapText="1"/>
    </xf>
    <xf numFmtId="0" fontId="27" fillId="0" borderId="8" xfId="0" applyFont="1" applyFill="1" applyBorder="1" applyAlignment="1">
      <alignment horizontal="left" wrapText="1"/>
    </xf>
    <xf numFmtId="0" fontId="27" fillId="0" borderId="28" xfId="0" applyFont="1" applyFill="1" applyBorder="1" applyAlignment="1">
      <alignment horizontal="center" vertical="center"/>
    </xf>
    <xf numFmtId="0" fontId="27" fillId="0" borderId="35" xfId="0" applyFont="1" applyFill="1" applyBorder="1" applyAlignment="1">
      <alignment horizontal="center" vertical="center"/>
    </xf>
    <xf numFmtId="0" fontId="27" fillId="0" borderId="9" xfId="0" applyFont="1" applyFill="1" applyBorder="1" applyAlignment="1">
      <alignment horizontal="center" vertical="center"/>
    </xf>
    <xf numFmtId="0" fontId="9" fillId="0" borderId="5" xfId="0" applyFont="1" applyBorder="1" applyAlignment="1">
      <alignment horizontal="center"/>
    </xf>
    <xf numFmtId="0" fontId="27" fillId="0" borderId="4" xfId="0" applyFont="1" applyBorder="1" applyAlignment="1">
      <alignment horizontal="center" vertical="center"/>
    </xf>
    <xf numFmtId="0" fontId="27" fillId="0" borderId="4" xfId="0" applyFont="1" applyBorder="1" applyAlignment="1">
      <alignment horizontal="center" wrapText="1"/>
    </xf>
    <xf numFmtId="0" fontId="27" fillId="0" borderId="4" xfId="0" applyFont="1" applyBorder="1" applyAlignment="1">
      <alignment horizontal="center"/>
    </xf>
    <xf numFmtId="0" fontId="27" fillId="0" borderId="6" xfId="0" applyFont="1" applyBorder="1" applyAlignment="1">
      <alignment horizontal="left" wrapText="1"/>
    </xf>
    <xf numFmtId="0" fontId="27" fillId="0" borderId="7" xfId="0" applyFont="1" applyBorder="1" applyAlignment="1">
      <alignment horizontal="left" wrapText="1"/>
    </xf>
    <xf numFmtId="0" fontId="27" fillId="0" borderId="8" xfId="0" applyFont="1" applyBorder="1" applyAlignment="1">
      <alignment horizontal="left" wrapText="1"/>
    </xf>
    <xf numFmtId="0" fontId="27" fillId="0" borderId="28" xfId="0" applyFont="1" applyBorder="1" applyAlignment="1">
      <alignment horizontal="center" wrapText="1"/>
    </xf>
    <xf numFmtId="0" fontId="27" fillId="0" borderId="35" xfId="0" applyFont="1" applyBorder="1" applyAlignment="1">
      <alignment horizontal="center" wrapText="1"/>
    </xf>
    <xf numFmtId="0" fontId="27" fillId="0" borderId="9" xfId="0" applyFont="1" applyBorder="1" applyAlignment="1">
      <alignment horizontal="center" wrapText="1"/>
    </xf>
    <xf numFmtId="0" fontId="9" fillId="0" borderId="2" xfId="0" applyFont="1" applyFill="1" applyBorder="1" applyAlignment="1">
      <alignment horizontal="center"/>
    </xf>
    <xf numFmtId="0" fontId="9" fillId="0" borderId="31" xfId="0" applyFont="1" applyFill="1" applyBorder="1" applyAlignment="1">
      <alignment horizontal="center"/>
    </xf>
    <xf numFmtId="0" fontId="9" fillId="0" borderId="1" xfId="0" applyFont="1" applyFill="1" applyBorder="1" applyAlignment="1"/>
    <xf numFmtId="0" fontId="31" fillId="0" borderId="37" xfId="0" applyFont="1" applyFill="1" applyBorder="1" applyAlignment="1">
      <alignment horizontal="left" vertical="top" wrapText="1"/>
    </xf>
  </cellXfs>
  <cellStyles count="88">
    <cellStyle name="Accent" xfId="56"/>
    <cellStyle name="Accent 1" xfId="57"/>
    <cellStyle name="Accent 2" xfId="58"/>
    <cellStyle name="Accent 3" xfId="59"/>
    <cellStyle name="Bad" xfId="60"/>
    <cellStyle name="Error" xfId="61"/>
    <cellStyle name="Excel_BuiltIn_Hyperlink" xfId="62"/>
    <cellStyle name="Footnote" xfId="63"/>
    <cellStyle name="Good" xfId="64"/>
    <cellStyle name="Heading" xfId="65"/>
    <cellStyle name="Heading (user)" xfId="66"/>
    <cellStyle name="Heading 1" xfId="67"/>
    <cellStyle name="Heading 2" xfId="68"/>
    <cellStyle name="Hyperlink" xfId="69"/>
    <cellStyle name="Neutral" xfId="70"/>
    <cellStyle name="Note" xfId="71"/>
    <cellStyle name="Note 2" xfId="85"/>
    <cellStyle name="Result (user)" xfId="72"/>
    <cellStyle name="Status" xfId="73"/>
    <cellStyle name="Text" xfId="74"/>
    <cellStyle name="Warning" xfId="75"/>
    <cellStyle name="Вывод" xfId="87" builtinId="21"/>
    <cellStyle name="Денежный 2" xfId="2"/>
    <cellStyle name="Обычный" xfId="0" builtinId="0"/>
    <cellStyle name="Обычный 10" xfId="3"/>
    <cellStyle name="Обычный 11" xfId="4"/>
    <cellStyle name="Обычный 12" xfId="5"/>
    <cellStyle name="Обычный 13" xfId="6"/>
    <cellStyle name="Обычный 14" xfId="7"/>
    <cellStyle name="Обычный 15" xfId="1"/>
    <cellStyle name="Обычный 16" xfId="8"/>
    <cellStyle name="Обычный 17" xfId="9"/>
    <cellStyle name="Обычный 18" xfId="10"/>
    <cellStyle name="Обычный 2" xfId="11"/>
    <cellStyle name="Обычный 2 10" xfId="86"/>
    <cellStyle name="Обычный 2 2" xfId="12"/>
    <cellStyle name="Обычный 2 2 2" xfId="13"/>
    <cellStyle name="Обычный 2 2 3" xfId="14"/>
    <cellStyle name="Обычный 2 2 4" xfId="77"/>
    <cellStyle name="Обычный 2 2_ИНФОРМАЦИЯ К ДУМЕ" xfId="15"/>
    <cellStyle name="Обычный 2 3" xfId="16"/>
    <cellStyle name="Обычный 2 3 2" xfId="78"/>
    <cellStyle name="Обычный 2 4" xfId="17"/>
    <cellStyle name="Обычный 2 4 2" xfId="82"/>
    <cellStyle name="Обычный 2 5" xfId="18"/>
    <cellStyle name="Обычный 2 6" xfId="19"/>
    <cellStyle name="Обычный 2 7" xfId="20"/>
    <cellStyle name="Обычный 2 8" xfId="76"/>
    <cellStyle name="Обычный 2 9" xfId="84"/>
    <cellStyle name="Обычный 2_2013-2015гг." xfId="21"/>
    <cellStyle name="Обычный 3" xfId="22"/>
    <cellStyle name="Обычный 3 2" xfId="23"/>
    <cellStyle name="Обычный 3 3" xfId="24"/>
    <cellStyle name="Обычный 3 4" xfId="25"/>
    <cellStyle name="Обычный 3 5" xfId="79"/>
    <cellStyle name="Обычный 30" xfId="26"/>
    <cellStyle name="Обычный 31" xfId="27"/>
    <cellStyle name="Обычный 34" xfId="28"/>
    <cellStyle name="Обычный 36" xfId="29"/>
    <cellStyle name="Обычный 4" xfId="30"/>
    <cellStyle name="Обычный 4 2" xfId="31"/>
    <cellStyle name="Обычный 4 3" xfId="80"/>
    <cellStyle name="Обычный 40" xfId="32"/>
    <cellStyle name="Обычный 43" xfId="33"/>
    <cellStyle name="Обычный 5" xfId="34"/>
    <cellStyle name="Обычный 5 2" xfId="83"/>
    <cellStyle name="Обычный 50" xfId="35"/>
    <cellStyle name="Обычный 51" xfId="36"/>
    <cellStyle name="Обычный 52" xfId="37"/>
    <cellStyle name="Обычный 54" xfId="38"/>
    <cellStyle name="Обычный 6" xfId="39"/>
    <cellStyle name="Обычный 60" xfId="40"/>
    <cellStyle name="Обычный 61" xfId="41"/>
    <cellStyle name="Обычный 7" xfId="42"/>
    <cellStyle name="Обычный 72" xfId="43"/>
    <cellStyle name="Обычный 8" xfId="44"/>
    <cellStyle name="Обычный 9" xfId="45"/>
    <cellStyle name="Финансовый 10" xfId="46"/>
    <cellStyle name="Финансовый 11" xfId="47"/>
    <cellStyle name="Финансовый 13" xfId="48"/>
    <cellStyle name="Финансовый 2" xfId="49"/>
    <cellStyle name="Финансовый 2 2" xfId="50"/>
    <cellStyle name="Финансовый 2 3" xfId="51"/>
    <cellStyle name="Финансовый 3" xfId="52"/>
    <cellStyle name="Финансовый 4" xfId="53"/>
    <cellStyle name="Финансовый 5" xfId="54"/>
    <cellStyle name="Финансовый 6" xfId="81"/>
    <cellStyle name="Финансовый 9" xfId="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5"/>
  <sheetViews>
    <sheetView tabSelected="1" view="pageBreakPreview" zoomScale="80" zoomScaleNormal="85" zoomScaleSheetLayoutView="80" workbookViewId="0">
      <selection activeCell="A3" sqref="A3:N3"/>
    </sheetView>
  </sheetViews>
  <sheetFormatPr defaultRowHeight="15"/>
  <cols>
    <col min="1" max="1" width="10.28515625" style="7" bestFit="1" customWidth="1"/>
    <col min="2" max="2" width="16" style="7" customWidth="1"/>
    <col min="3" max="3" width="9.140625" style="7"/>
    <col min="4" max="4" width="13.28515625" style="7" customWidth="1"/>
    <col min="5" max="11" width="9.140625" style="7"/>
    <col min="12" max="12" width="19" style="7" customWidth="1"/>
    <col min="13" max="13" width="22.7109375" style="7" customWidth="1"/>
    <col min="14" max="14" width="17.42578125" style="7" customWidth="1"/>
    <col min="15" max="16384" width="9.140625" style="7"/>
  </cols>
  <sheetData>
    <row r="1" spans="1:21">
      <c r="A1" s="77" t="s">
        <v>15</v>
      </c>
      <c r="B1" s="77"/>
      <c r="C1" s="77"/>
      <c r="D1" s="77"/>
      <c r="E1" s="77"/>
      <c r="F1" s="77"/>
      <c r="G1" s="77"/>
      <c r="H1" s="77"/>
      <c r="I1" s="77"/>
      <c r="J1" s="77"/>
      <c r="K1" s="77"/>
      <c r="L1" s="77"/>
      <c r="M1" s="77"/>
      <c r="N1" s="77"/>
    </row>
    <row r="2" spans="1:21">
      <c r="A2" s="77" t="s">
        <v>16</v>
      </c>
      <c r="B2" s="77"/>
      <c r="C2" s="77"/>
      <c r="D2" s="77"/>
      <c r="E2" s="77"/>
      <c r="F2" s="77"/>
      <c r="G2" s="77"/>
      <c r="H2" s="77"/>
      <c r="I2" s="77"/>
      <c r="J2" s="77"/>
      <c r="K2" s="77"/>
      <c r="L2" s="77"/>
      <c r="M2" s="77"/>
      <c r="N2" s="77"/>
    </row>
    <row r="3" spans="1:21">
      <c r="A3" s="77" t="s">
        <v>56</v>
      </c>
      <c r="B3" s="77"/>
      <c r="C3" s="77"/>
      <c r="D3" s="77"/>
      <c r="E3" s="77"/>
      <c r="F3" s="77"/>
      <c r="G3" s="77"/>
      <c r="H3" s="77"/>
      <c r="I3" s="77"/>
      <c r="J3" s="77"/>
      <c r="K3" s="77"/>
      <c r="L3" s="77"/>
      <c r="M3" s="77"/>
      <c r="N3" s="77"/>
    </row>
    <row r="4" spans="1:21">
      <c r="A4" s="130" t="s">
        <v>107</v>
      </c>
      <c r="B4" s="130"/>
      <c r="C4" s="130"/>
      <c r="D4" s="130"/>
      <c r="E4" s="130"/>
      <c r="F4" s="130"/>
      <c r="G4" s="130"/>
      <c r="H4" s="130"/>
      <c r="I4" s="130"/>
      <c r="J4" s="130"/>
      <c r="K4" s="130"/>
      <c r="L4" s="130"/>
      <c r="M4" s="130"/>
      <c r="N4" s="130"/>
    </row>
    <row r="5" spans="1:21">
      <c r="A5" s="89" t="s">
        <v>10</v>
      </c>
      <c r="B5" s="89"/>
      <c r="C5" s="89"/>
      <c r="D5" s="89"/>
      <c r="E5" s="89"/>
      <c r="F5" s="89"/>
      <c r="G5" s="89"/>
      <c r="H5" s="89" t="s">
        <v>47</v>
      </c>
      <c r="I5" s="89"/>
      <c r="J5" s="89"/>
      <c r="K5" s="89"/>
      <c r="L5" s="89"/>
      <c r="M5" s="89"/>
      <c r="N5" s="89"/>
    </row>
    <row r="6" spans="1:21" ht="32.25" customHeight="1">
      <c r="A6" s="89" t="s">
        <v>11</v>
      </c>
      <c r="B6" s="89"/>
      <c r="C6" s="89"/>
      <c r="D6" s="89"/>
      <c r="E6" s="89"/>
      <c r="F6" s="89"/>
      <c r="G6" s="89"/>
      <c r="H6" s="99" t="s">
        <v>48</v>
      </c>
      <c r="I6" s="99"/>
      <c r="J6" s="99"/>
      <c r="K6" s="99"/>
      <c r="L6" s="99"/>
      <c r="M6" s="99"/>
      <c r="N6" s="99"/>
    </row>
    <row r="7" spans="1:21">
      <c r="A7" s="89" t="s">
        <v>12</v>
      </c>
      <c r="B7" s="89"/>
      <c r="C7" s="89"/>
      <c r="D7" s="89"/>
      <c r="E7" s="89"/>
      <c r="F7" s="89"/>
      <c r="G7" s="89"/>
      <c r="H7" s="89" t="s">
        <v>17</v>
      </c>
      <c r="I7" s="89"/>
      <c r="J7" s="89"/>
      <c r="K7" s="89"/>
      <c r="L7" s="89"/>
      <c r="M7" s="89"/>
      <c r="N7" s="89"/>
    </row>
    <row r="8" spans="1:21" ht="33.75" customHeight="1">
      <c r="A8" s="93" t="s">
        <v>9</v>
      </c>
      <c r="B8" s="94"/>
      <c r="C8" s="94"/>
      <c r="D8" s="94"/>
      <c r="E8" s="94"/>
      <c r="F8" s="94"/>
      <c r="G8" s="95"/>
      <c r="H8" s="100" t="str">
        <f>A18</f>
        <v>Цель 1 "Создание условий и механизмов для жилищного строительства, обеспечения доступности жилья на территории Белоярского района"</v>
      </c>
      <c r="I8" s="100"/>
      <c r="J8" s="100"/>
      <c r="K8" s="100"/>
      <c r="L8" s="100"/>
      <c r="M8" s="100"/>
      <c r="N8" s="100"/>
      <c r="O8" s="100"/>
      <c r="P8" s="100"/>
      <c r="Q8" s="100"/>
      <c r="R8" s="100"/>
      <c r="S8" s="100"/>
      <c r="T8" s="100"/>
      <c r="U8" s="100"/>
    </row>
    <row r="9" spans="1:21" ht="32.25" customHeight="1">
      <c r="A9" s="96"/>
      <c r="B9" s="97"/>
      <c r="C9" s="97"/>
      <c r="D9" s="97"/>
      <c r="E9" s="97"/>
      <c r="F9" s="97"/>
      <c r="G9" s="98"/>
      <c r="H9" s="43" t="str">
        <f>A21</f>
        <v xml:space="preserve">Цель 2 "Улучшение жилищных условий граждан Беклоярского района и создание условий, способствующих повышению  качества жилищного обеспечения населения Белоярского района.
</v>
      </c>
      <c r="I9" s="44"/>
      <c r="J9" s="44"/>
      <c r="K9" s="44"/>
      <c r="L9" s="44"/>
      <c r="M9" s="44"/>
      <c r="N9" s="45"/>
    </row>
    <row r="10" spans="1:21" ht="21" customHeight="1">
      <c r="A10" s="93" t="s">
        <v>13</v>
      </c>
      <c r="B10" s="94"/>
      <c r="C10" s="94"/>
      <c r="D10" s="94"/>
      <c r="E10" s="94"/>
      <c r="F10" s="94"/>
      <c r="G10" s="95"/>
      <c r="H10" s="86" t="s">
        <v>85</v>
      </c>
      <c r="I10" s="87"/>
      <c r="J10" s="87"/>
      <c r="K10" s="87"/>
      <c r="L10" s="87"/>
      <c r="M10" s="87"/>
      <c r="N10" s="88"/>
    </row>
    <row r="11" spans="1:21">
      <c r="A11" s="96"/>
      <c r="B11" s="97"/>
      <c r="C11" s="97"/>
      <c r="D11" s="97"/>
      <c r="E11" s="97"/>
      <c r="F11" s="97"/>
      <c r="G11" s="98"/>
      <c r="H11" s="89" t="s">
        <v>86</v>
      </c>
      <c r="I11" s="89"/>
      <c r="J11" s="89"/>
      <c r="K11" s="89"/>
      <c r="L11" s="89"/>
      <c r="M11" s="89"/>
      <c r="N11" s="89"/>
    </row>
    <row r="12" spans="1:21">
      <c r="A12" s="89" t="s">
        <v>14</v>
      </c>
      <c r="B12" s="89"/>
      <c r="C12" s="89"/>
      <c r="D12" s="89"/>
      <c r="E12" s="89"/>
      <c r="F12" s="89"/>
      <c r="G12" s="89"/>
      <c r="H12" s="107">
        <f>Финансирование!N4</f>
        <v>108615</v>
      </c>
      <c r="I12" s="108"/>
      <c r="J12" s="3" t="s">
        <v>40</v>
      </c>
      <c r="K12" s="3"/>
      <c r="L12" s="3"/>
      <c r="M12" s="3"/>
      <c r="N12" s="4"/>
    </row>
    <row r="13" spans="1:21" ht="91.5" customHeight="1">
      <c r="A13" s="83" t="s">
        <v>18</v>
      </c>
      <c r="B13" s="83"/>
      <c r="C13" s="83"/>
      <c r="D13" s="83"/>
      <c r="E13" s="83"/>
      <c r="F13" s="83"/>
      <c r="G13" s="83"/>
      <c r="H13" s="43" t="s">
        <v>91</v>
      </c>
      <c r="I13" s="84"/>
      <c r="J13" s="84"/>
      <c r="K13" s="84"/>
      <c r="L13" s="84"/>
      <c r="M13" s="84"/>
      <c r="N13" s="85"/>
    </row>
    <row r="14" spans="1:21" ht="15.75">
      <c r="A14" s="112" t="s">
        <v>8</v>
      </c>
      <c r="B14" s="112"/>
      <c r="C14" s="112"/>
      <c r="D14" s="112"/>
      <c r="E14" s="112"/>
      <c r="F14" s="112"/>
      <c r="G14" s="112"/>
      <c r="H14" s="112"/>
      <c r="I14" s="112"/>
      <c r="J14" s="112"/>
      <c r="K14" s="112"/>
      <c r="L14" s="112"/>
      <c r="M14" s="112"/>
      <c r="N14" s="112"/>
    </row>
    <row r="15" spans="1:21" ht="44.25" customHeight="1">
      <c r="A15" s="113" t="s">
        <v>1</v>
      </c>
      <c r="B15" s="113" t="s">
        <v>2</v>
      </c>
      <c r="C15" s="113" t="s">
        <v>3</v>
      </c>
      <c r="D15" s="101" t="s">
        <v>7</v>
      </c>
      <c r="E15" s="101"/>
      <c r="F15" s="101" t="s">
        <v>4</v>
      </c>
      <c r="G15" s="101"/>
      <c r="H15" s="101"/>
      <c r="I15" s="101"/>
      <c r="J15" s="101"/>
      <c r="K15" s="101"/>
      <c r="L15" s="101" t="s">
        <v>19</v>
      </c>
      <c r="M15" s="101" t="s">
        <v>20</v>
      </c>
      <c r="N15" s="101" t="s">
        <v>21</v>
      </c>
    </row>
    <row r="16" spans="1:21">
      <c r="A16" s="113"/>
      <c r="B16" s="113"/>
      <c r="C16" s="113"/>
      <c r="D16" s="20" t="s">
        <v>5</v>
      </c>
      <c r="E16" s="20" t="s">
        <v>6</v>
      </c>
      <c r="F16" s="20">
        <v>2025</v>
      </c>
      <c r="G16" s="20">
        <v>2026</v>
      </c>
      <c r="H16" s="20">
        <v>2027</v>
      </c>
      <c r="I16" s="20">
        <v>2028</v>
      </c>
      <c r="J16" s="20">
        <v>2029</v>
      </c>
      <c r="K16" s="20">
        <v>2030</v>
      </c>
      <c r="L16" s="101"/>
      <c r="M16" s="101"/>
      <c r="N16" s="101"/>
    </row>
    <row r="17" spans="1:14">
      <c r="A17" s="8">
        <v>1</v>
      </c>
      <c r="B17" s="8">
        <v>2</v>
      </c>
      <c r="C17" s="8">
        <v>3</v>
      </c>
      <c r="D17" s="8">
        <v>4</v>
      </c>
      <c r="E17" s="8">
        <v>5</v>
      </c>
      <c r="F17" s="8">
        <v>6</v>
      </c>
      <c r="G17" s="8">
        <v>7</v>
      </c>
      <c r="H17" s="8">
        <v>8</v>
      </c>
      <c r="I17" s="8">
        <v>9</v>
      </c>
      <c r="J17" s="8">
        <v>10</v>
      </c>
      <c r="K17" s="8">
        <v>11</v>
      </c>
      <c r="L17" s="8">
        <v>12</v>
      </c>
      <c r="M17" s="8">
        <v>13</v>
      </c>
      <c r="N17" s="8">
        <v>14</v>
      </c>
    </row>
    <row r="18" spans="1:14" ht="21" customHeight="1">
      <c r="A18" s="111" t="s">
        <v>81</v>
      </c>
      <c r="B18" s="111"/>
      <c r="C18" s="111"/>
      <c r="D18" s="111"/>
      <c r="E18" s="111"/>
      <c r="F18" s="111"/>
      <c r="G18" s="111"/>
      <c r="H18" s="111"/>
      <c r="I18" s="111"/>
      <c r="J18" s="111"/>
      <c r="K18" s="111"/>
      <c r="L18" s="111"/>
      <c r="M18" s="111"/>
      <c r="N18" s="111"/>
    </row>
    <row r="19" spans="1:14" ht="109.5" customHeight="1">
      <c r="A19" s="9">
        <v>1</v>
      </c>
      <c r="B19" s="10" t="str">
        <f>M32</f>
        <v>Объем жилищного строительства</v>
      </c>
      <c r="C19" s="10" t="s">
        <v>77</v>
      </c>
      <c r="D19" s="10">
        <v>7.8</v>
      </c>
      <c r="E19" s="10">
        <v>2023</v>
      </c>
      <c r="F19" s="23">
        <v>5</v>
      </c>
      <c r="G19" s="23">
        <v>5</v>
      </c>
      <c r="H19" s="23">
        <v>5</v>
      </c>
      <c r="I19" s="23">
        <v>6</v>
      </c>
      <c r="J19" s="23">
        <v>7</v>
      </c>
      <c r="K19" s="23">
        <v>7</v>
      </c>
      <c r="L19" s="24" t="s">
        <v>93</v>
      </c>
      <c r="M19" s="10" t="s">
        <v>92</v>
      </c>
      <c r="N19" s="10" t="s">
        <v>44</v>
      </c>
    </row>
    <row r="20" spans="1:14" ht="299.25" customHeight="1">
      <c r="A20" s="28">
        <v>2</v>
      </c>
      <c r="B20" s="29" t="s">
        <v>99</v>
      </c>
      <c r="C20" s="30" t="s">
        <v>78</v>
      </c>
      <c r="D20" s="30">
        <v>0.6</v>
      </c>
      <c r="E20" s="30">
        <v>2023</v>
      </c>
      <c r="F20" s="30">
        <v>0.7</v>
      </c>
      <c r="G20" s="30">
        <v>0.7</v>
      </c>
      <c r="H20" s="30">
        <v>0.8</v>
      </c>
      <c r="I20" s="30">
        <v>0.8</v>
      </c>
      <c r="J20" s="30">
        <v>0.9</v>
      </c>
      <c r="K20" s="30">
        <v>1</v>
      </c>
      <c r="L20" s="31" t="s">
        <v>101</v>
      </c>
      <c r="M20" s="30" t="s">
        <v>97</v>
      </c>
      <c r="N20" s="30" t="s">
        <v>44</v>
      </c>
    </row>
    <row r="21" spans="1:14" ht="15.75" customHeight="1">
      <c r="A21" s="92" t="s">
        <v>84</v>
      </c>
      <c r="B21" s="92"/>
      <c r="C21" s="92"/>
      <c r="D21" s="92"/>
      <c r="E21" s="92"/>
      <c r="F21" s="92"/>
      <c r="G21" s="92"/>
      <c r="H21" s="92"/>
      <c r="I21" s="92"/>
      <c r="J21" s="92"/>
      <c r="K21" s="92"/>
      <c r="L21" s="92"/>
      <c r="M21" s="92"/>
      <c r="N21" s="92"/>
    </row>
    <row r="22" spans="1:14" ht="149.25" customHeight="1">
      <c r="A22" s="9">
        <v>3</v>
      </c>
      <c r="B22" s="10" t="s">
        <v>72</v>
      </c>
      <c r="C22" s="10" t="s">
        <v>77</v>
      </c>
      <c r="D22" s="21" t="s">
        <v>44</v>
      </c>
      <c r="E22" s="10">
        <v>2023</v>
      </c>
      <c r="F22" s="10">
        <v>63.5</v>
      </c>
      <c r="G22" s="10">
        <v>294.60000000000002</v>
      </c>
      <c r="H22" s="10">
        <v>0</v>
      </c>
      <c r="I22" s="10">
        <v>0</v>
      </c>
      <c r="J22" s="10">
        <v>0</v>
      </c>
      <c r="K22" s="10">
        <v>0</v>
      </c>
      <c r="L22" s="25" t="s">
        <v>98</v>
      </c>
      <c r="M22" s="10" t="s">
        <v>96</v>
      </c>
      <c r="N22" s="10" t="s">
        <v>94</v>
      </c>
    </row>
    <row r="23" spans="1:14" ht="147.75" customHeight="1">
      <c r="A23" s="9">
        <v>4</v>
      </c>
      <c r="B23" s="11" t="s">
        <v>73</v>
      </c>
      <c r="C23" s="11" t="s">
        <v>79</v>
      </c>
      <c r="D23" s="22" t="s">
        <v>44</v>
      </c>
      <c r="E23" s="11">
        <v>2023</v>
      </c>
      <c r="F23" s="11">
        <v>2</v>
      </c>
      <c r="G23" s="11">
        <v>13</v>
      </c>
      <c r="H23" s="11">
        <v>0</v>
      </c>
      <c r="I23" s="11">
        <v>0</v>
      </c>
      <c r="J23" s="11">
        <v>0</v>
      </c>
      <c r="K23" s="11">
        <v>0</v>
      </c>
      <c r="L23" s="25" t="s">
        <v>98</v>
      </c>
      <c r="M23" s="10" t="s">
        <v>96</v>
      </c>
      <c r="N23" s="11" t="s">
        <v>94</v>
      </c>
    </row>
    <row r="24" spans="1:14" ht="300" customHeight="1">
      <c r="A24" s="9">
        <v>5</v>
      </c>
      <c r="B24" s="11" t="s">
        <v>76</v>
      </c>
      <c r="C24" s="11" t="s">
        <v>80</v>
      </c>
      <c r="D24" s="11">
        <v>72</v>
      </c>
      <c r="E24" s="11">
        <v>2023</v>
      </c>
      <c r="F24" s="11">
        <v>55</v>
      </c>
      <c r="G24" s="11">
        <v>55</v>
      </c>
      <c r="H24" s="11">
        <v>55</v>
      </c>
      <c r="I24" s="11">
        <v>55</v>
      </c>
      <c r="J24" s="11">
        <v>55</v>
      </c>
      <c r="K24" s="11">
        <v>55</v>
      </c>
      <c r="L24" s="11" t="s">
        <v>95</v>
      </c>
      <c r="M24" s="11" t="s">
        <v>96</v>
      </c>
      <c r="N24" s="11" t="s">
        <v>44</v>
      </c>
    </row>
    <row r="25" spans="1:14" ht="15" customHeight="1">
      <c r="A25" s="133" t="s">
        <v>100</v>
      </c>
      <c r="B25" s="133"/>
      <c r="C25" s="133"/>
      <c r="D25" s="133"/>
      <c r="E25" s="133"/>
      <c r="F25" s="133"/>
      <c r="G25" s="133"/>
      <c r="H25" s="133"/>
      <c r="I25" s="133"/>
      <c r="J25" s="133"/>
      <c r="K25" s="133"/>
      <c r="L25" s="133"/>
      <c r="M25" s="133"/>
      <c r="N25" s="133"/>
    </row>
    <row r="26" spans="1:14">
      <c r="A26" s="78" t="s">
        <v>22</v>
      </c>
      <c r="B26" s="78"/>
      <c r="C26" s="78"/>
      <c r="D26" s="78"/>
      <c r="E26" s="78"/>
      <c r="F26" s="78"/>
      <c r="G26" s="78"/>
      <c r="H26" s="78"/>
      <c r="I26" s="78"/>
      <c r="J26" s="78"/>
      <c r="K26" s="78"/>
      <c r="L26" s="78"/>
      <c r="M26" s="78"/>
      <c r="N26" s="78"/>
    </row>
    <row r="27" spans="1:14" ht="36" customHeight="1">
      <c r="A27" s="12" t="s">
        <v>1</v>
      </c>
      <c r="B27" s="90" t="s">
        <v>23</v>
      </c>
      <c r="C27" s="90"/>
      <c r="D27" s="90"/>
      <c r="E27" s="91"/>
      <c r="F27" s="79" t="s">
        <v>24</v>
      </c>
      <c r="G27" s="80"/>
      <c r="H27" s="80"/>
      <c r="I27" s="80"/>
      <c r="J27" s="80"/>
      <c r="K27" s="80"/>
      <c r="L27" s="81"/>
      <c r="M27" s="82" t="s">
        <v>25</v>
      </c>
      <c r="N27" s="82"/>
    </row>
    <row r="28" spans="1:14">
      <c r="A28" s="13">
        <v>1</v>
      </c>
      <c r="B28" s="102">
        <v>2</v>
      </c>
      <c r="C28" s="102"/>
      <c r="D28" s="102"/>
      <c r="E28" s="103"/>
      <c r="F28" s="42">
        <v>3</v>
      </c>
      <c r="G28" s="42"/>
      <c r="H28" s="42"/>
      <c r="I28" s="42"/>
      <c r="J28" s="42"/>
      <c r="K28" s="42"/>
      <c r="L28" s="42"/>
      <c r="M28" s="42">
        <v>4</v>
      </c>
      <c r="N28" s="42"/>
    </row>
    <row r="29" spans="1:14">
      <c r="A29" s="132">
        <v>1</v>
      </c>
      <c r="B29" s="7" t="s">
        <v>82</v>
      </c>
      <c r="C29" s="131"/>
      <c r="D29" s="131"/>
      <c r="E29" s="131"/>
      <c r="F29" s="131"/>
      <c r="G29" s="131"/>
      <c r="H29" s="131"/>
      <c r="I29" s="131"/>
      <c r="J29" s="131"/>
      <c r="K29" s="131"/>
      <c r="L29" s="131"/>
      <c r="M29" s="131"/>
      <c r="N29" s="27"/>
    </row>
    <row r="30" spans="1:14" ht="14.25" customHeight="1">
      <c r="A30" s="26" t="s">
        <v>26</v>
      </c>
      <c r="B30" s="43" t="s">
        <v>54</v>
      </c>
      <c r="C30" s="44"/>
      <c r="D30" s="44"/>
      <c r="E30" s="44"/>
      <c r="F30" s="44"/>
      <c r="G30" s="44"/>
      <c r="H30" s="44"/>
      <c r="I30" s="44"/>
      <c r="J30" s="44"/>
      <c r="K30" s="44"/>
      <c r="L30" s="44"/>
      <c r="M30" s="44"/>
      <c r="N30" s="45"/>
    </row>
    <row r="31" spans="1:14" ht="47.25" customHeight="1">
      <c r="A31" s="26"/>
      <c r="B31" s="46" t="s">
        <v>55</v>
      </c>
      <c r="C31" s="47"/>
      <c r="D31" s="47"/>
      <c r="E31" s="48"/>
      <c r="F31" s="49" t="s">
        <v>27</v>
      </c>
      <c r="G31" s="50"/>
      <c r="H31" s="50"/>
      <c r="I31" s="50"/>
      <c r="J31" s="50"/>
      <c r="K31" s="50"/>
      <c r="L31" s="51"/>
      <c r="M31" s="52"/>
      <c r="N31" s="53"/>
    </row>
    <row r="32" spans="1:14" ht="120" customHeight="1">
      <c r="A32" s="15" t="s">
        <v>45</v>
      </c>
      <c r="B32" s="43" t="s">
        <v>61</v>
      </c>
      <c r="C32" s="44"/>
      <c r="D32" s="44"/>
      <c r="E32" s="45"/>
      <c r="F32" s="43" t="s">
        <v>83</v>
      </c>
      <c r="G32" s="44"/>
      <c r="H32" s="44"/>
      <c r="I32" s="44"/>
      <c r="J32" s="44"/>
      <c r="K32" s="44"/>
      <c r="L32" s="45"/>
      <c r="M32" s="43" t="s">
        <v>62</v>
      </c>
      <c r="N32" s="45"/>
    </row>
    <row r="33" spans="1:14">
      <c r="A33" s="26" t="s">
        <v>39</v>
      </c>
      <c r="B33" s="33" t="s">
        <v>57</v>
      </c>
      <c r="C33" s="34"/>
      <c r="D33" s="34"/>
      <c r="E33" s="34"/>
      <c r="F33" s="34"/>
      <c r="G33" s="34"/>
      <c r="H33" s="34"/>
      <c r="I33" s="34"/>
      <c r="J33" s="34"/>
      <c r="K33" s="34"/>
      <c r="L33" s="34"/>
      <c r="M33" s="34"/>
      <c r="N33" s="35"/>
    </row>
    <row r="34" spans="1:14">
      <c r="A34" s="26"/>
      <c r="B34" s="36" t="s">
        <v>49</v>
      </c>
      <c r="C34" s="37"/>
      <c r="D34" s="37"/>
      <c r="E34" s="38"/>
      <c r="F34" s="39" t="s">
        <v>27</v>
      </c>
      <c r="G34" s="40"/>
      <c r="H34" s="40"/>
      <c r="I34" s="40"/>
      <c r="J34" s="40"/>
      <c r="K34" s="40"/>
      <c r="L34" s="41"/>
      <c r="M34" s="42"/>
      <c r="N34" s="42"/>
    </row>
    <row r="35" spans="1:14" ht="81" customHeight="1">
      <c r="A35" s="16" t="s">
        <v>46</v>
      </c>
      <c r="B35" s="65" t="s">
        <v>59</v>
      </c>
      <c r="C35" s="66"/>
      <c r="D35" s="66"/>
      <c r="E35" s="67"/>
      <c r="F35" s="65" t="s">
        <v>58</v>
      </c>
      <c r="G35" s="68"/>
      <c r="H35" s="68"/>
      <c r="I35" s="68"/>
      <c r="J35" s="68"/>
      <c r="K35" s="68"/>
      <c r="L35" s="69"/>
      <c r="M35" s="65" t="s">
        <v>60</v>
      </c>
      <c r="N35" s="69"/>
    </row>
    <row r="36" spans="1:14" ht="18.75" customHeight="1">
      <c r="A36" s="26" t="s">
        <v>41</v>
      </c>
      <c r="B36" s="86" t="s">
        <v>63</v>
      </c>
      <c r="C36" s="109"/>
      <c r="D36" s="109"/>
      <c r="E36" s="109"/>
      <c r="F36" s="109"/>
      <c r="G36" s="109"/>
      <c r="H36" s="109"/>
      <c r="I36" s="109"/>
      <c r="J36" s="109"/>
      <c r="K36" s="109"/>
      <c r="L36" s="109"/>
      <c r="M36" s="109"/>
      <c r="N36" s="110"/>
    </row>
    <row r="37" spans="1:14" ht="18" customHeight="1">
      <c r="A37" s="26" t="s">
        <v>34</v>
      </c>
      <c r="B37" s="36" t="s">
        <v>65</v>
      </c>
      <c r="C37" s="37"/>
      <c r="D37" s="37"/>
      <c r="E37" s="37"/>
      <c r="F37" s="37"/>
      <c r="G37" s="37"/>
      <c r="H37" s="37"/>
      <c r="I37" s="37"/>
      <c r="J37" s="37"/>
      <c r="K37" s="37"/>
      <c r="L37" s="37"/>
      <c r="M37" s="37"/>
      <c r="N37" s="38"/>
    </row>
    <row r="38" spans="1:14" ht="28.5" customHeight="1">
      <c r="A38" s="14"/>
      <c r="B38" s="36" t="s">
        <v>68</v>
      </c>
      <c r="C38" s="37"/>
      <c r="D38" s="37"/>
      <c r="E38" s="38"/>
      <c r="F38" s="39" t="s">
        <v>27</v>
      </c>
      <c r="G38" s="40"/>
      <c r="H38" s="40"/>
      <c r="I38" s="40"/>
      <c r="J38" s="40"/>
      <c r="K38" s="40"/>
      <c r="L38" s="41"/>
      <c r="M38" s="42"/>
      <c r="N38" s="42"/>
    </row>
    <row r="39" spans="1:14" ht="175.5" customHeight="1">
      <c r="A39" s="17" t="s">
        <v>42</v>
      </c>
      <c r="B39" s="70" t="s">
        <v>66</v>
      </c>
      <c r="C39" s="71"/>
      <c r="D39" s="71"/>
      <c r="E39" s="72"/>
      <c r="F39" s="73" t="s">
        <v>64</v>
      </c>
      <c r="G39" s="74"/>
      <c r="H39" s="74"/>
      <c r="I39" s="74"/>
      <c r="J39" s="74"/>
      <c r="K39" s="74"/>
      <c r="L39" s="75"/>
      <c r="M39" s="73" t="str">
        <f>M45</f>
        <v xml:space="preserve">Доля населения, получившего жилые помещения и улучшившего жилищные условия, в общей численности населения, состоящего на учете в качестве нуждающегося в жилых помещениях
</v>
      </c>
      <c r="N39" s="76"/>
    </row>
    <row r="40" spans="1:14" ht="15.75" customHeight="1">
      <c r="A40" s="18" t="s">
        <v>35</v>
      </c>
      <c r="B40" s="54" t="s">
        <v>52</v>
      </c>
      <c r="C40" s="55"/>
      <c r="D40" s="55"/>
      <c r="E40" s="55"/>
      <c r="F40" s="55"/>
      <c r="G40" s="55"/>
      <c r="H40" s="55"/>
      <c r="I40" s="55"/>
      <c r="J40" s="55"/>
      <c r="K40" s="55"/>
      <c r="L40" s="55"/>
      <c r="M40" s="55"/>
      <c r="N40" s="56"/>
    </row>
    <row r="41" spans="1:14" ht="62.25" customHeight="1">
      <c r="A41" s="19"/>
      <c r="B41" s="86" t="s">
        <v>67</v>
      </c>
      <c r="C41" s="109"/>
      <c r="D41" s="109"/>
      <c r="E41" s="110"/>
      <c r="F41" s="39" t="s">
        <v>27</v>
      </c>
      <c r="G41" s="40"/>
      <c r="H41" s="40"/>
      <c r="I41" s="40"/>
      <c r="J41" s="40"/>
      <c r="K41" s="40"/>
      <c r="L41" s="41"/>
      <c r="M41" s="63"/>
      <c r="N41" s="64"/>
    </row>
    <row r="42" spans="1:14" ht="99.75" customHeight="1">
      <c r="A42" s="16" t="s">
        <v>51</v>
      </c>
      <c r="B42" s="54" t="s">
        <v>70</v>
      </c>
      <c r="C42" s="55"/>
      <c r="D42" s="55"/>
      <c r="E42" s="56"/>
      <c r="F42" s="104" t="s">
        <v>69</v>
      </c>
      <c r="G42" s="105"/>
      <c r="H42" s="105"/>
      <c r="I42" s="105"/>
      <c r="J42" s="105"/>
      <c r="K42" s="105"/>
      <c r="L42" s="106"/>
      <c r="M42" s="54" t="s">
        <v>71</v>
      </c>
      <c r="N42" s="56"/>
    </row>
    <row r="43" spans="1:14" ht="19.5" customHeight="1">
      <c r="A43" s="18" t="s">
        <v>43</v>
      </c>
      <c r="B43" s="54" t="s">
        <v>53</v>
      </c>
      <c r="C43" s="55"/>
      <c r="D43" s="55"/>
      <c r="E43" s="55"/>
      <c r="F43" s="55"/>
      <c r="G43" s="55"/>
      <c r="H43" s="55"/>
      <c r="I43" s="55"/>
      <c r="J43" s="55"/>
      <c r="K43" s="55"/>
      <c r="L43" s="55"/>
      <c r="M43" s="55"/>
      <c r="N43" s="56"/>
    </row>
    <row r="44" spans="1:14">
      <c r="A44" s="19"/>
      <c r="B44" s="60" t="s">
        <v>49</v>
      </c>
      <c r="C44" s="61"/>
      <c r="D44" s="61"/>
      <c r="E44" s="62"/>
      <c r="F44" s="60" t="s">
        <v>27</v>
      </c>
      <c r="G44" s="61"/>
      <c r="H44" s="61"/>
      <c r="I44" s="61"/>
      <c r="J44" s="61"/>
      <c r="K44" s="61"/>
      <c r="L44" s="62"/>
      <c r="M44" s="63"/>
      <c r="N44" s="64"/>
    </row>
    <row r="45" spans="1:14" ht="115.5" customHeight="1">
      <c r="A45" s="18" t="s">
        <v>50</v>
      </c>
      <c r="B45" s="54" t="s">
        <v>74</v>
      </c>
      <c r="C45" s="55"/>
      <c r="D45" s="55"/>
      <c r="E45" s="56"/>
      <c r="F45" s="57" t="s">
        <v>89</v>
      </c>
      <c r="G45" s="58"/>
      <c r="H45" s="58"/>
      <c r="I45" s="58"/>
      <c r="J45" s="58"/>
      <c r="K45" s="58"/>
      <c r="L45" s="59"/>
      <c r="M45" s="54" t="s">
        <v>75</v>
      </c>
      <c r="N45" s="56"/>
    </row>
  </sheetData>
  <mergeCells count="76">
    <mergeCell ref="B42:E42"/>
    <mergeCell ref="B40:N40"/>
    <mergeCell ref="F42:L42"/>
    <mergeCell ref="M42:N42"/>
    <mergeCell ref="O8:U8"/>
    <mergeCell ref="H12:I12"/>
    <mergeCell ref="B41:E41"/>
    <mergeCell ref="F41:L41"/>
    <mergeCell ref="M41:N41"/>
    <mergeCell ref="M15:M16"/>
    <mergeCell ref="N15:N16"/>
    <mergeCell ref="A18:N18"/>
    <mergeCell ref="A14:N14"/>
    <mergeCell ref="A15:A16"/>
    <mergeCell ref="B15:B16"/>
    <mergeCell ref="C15:C16"/>
    <mergeCell ref="M28:N28"/>
    <mergeCell ref="H5:N5"/>
    <mergeCell ref="H6:N6"/>
    <mergeCell ref="A7:G7"/>
    <mergeCell ref="H7:N7"/>
    <mergeCell ref="H8:N8"/>
    <mergeCell ref="A5:G5"/>
    <mergeCell ref="A6:G6"/>
    <mergeCell ref="D15:E15"/>
    <mergeCell ref="F15:K15"/>
    <mergeCell ref="L15:L16"/>
    <mergeCell ref="A12:G12"/>
    <mergeCell ref="B28:E28"/>
    <mergeCell ref="F28:L28"/>
    <mergeCell ref="A25:N25"/>
    <mergeCell ref="A2:N2"/>
    <mergeCell ref="A1:N1"/>
    <mergeCell ref="A26:N26"/>
    <mergeCell ref="F27:L27"/>
    <mergeCell ref="M27:N27"/>
    <mergeCell ref="H9:N9"/>
    <mergeCell ref="A13:G13"/>
    <mergeCell ref="H13:N13"/>
    <mergeCell ref="A3:N3"/>
    <mergeCell ref="H10:N10"/>
    <mergeCell ref="H11:N11"/>
    <mergeCell ref="B27:E27"/>
    <mergeCell ref="A21:N21"/>
    <mergeCell ref="A8:G9"/>
    <mergeCell ref="A10:G11"/>
    <mergeCell ref="A4:N4"/>
    <mergeCell ref="B35:E35"/>
    <mergeCell ref="F35:L35"/>
    <mergeCell ref="M35:N35"/>
    <mergeCell ref="B39:E39"/>
    <mergeCell ref="B37:N37"/>
    <mergeCell ref="F38:L38"/>
    <mergeCell ref="M38:N38"/>
    <mergeCell ref="F39:L39"/>
    <mergeCell ref="M39:N39"/>
    <mergeCell ref="B36:N36"/>
    <mergeCell ref="B38:E38"/>
    <mergeCell ref="B45:E45"/>
    <mergeCell ref="F45:L45"/>
    <mergeCell ref="M45:N45"/>
    <mergeCell ref="B43:N43"/>
    <mergeCell ref="B44:E44"/>
    <mergeCell ref="F44:L44"/>
    <mergeCell ref="M44:N44"/>
    <mergeCell ref="B33:N33"/>
    <mergeCell ref="B34:E34"/>
    <mergeCell ref="F34:L34"/>
    <mergeCell ref="M34:N34"/>
    <mergeCell ref="B30:N30"/>
    <mergeCell ref="B31:E31"/>
    <mergeCell ref="F31:L31"/>
    <mergeCell ref="M31:N31"/>
    <mergeCell ref="B32:E32"/>
    <mergeCell ref="F32:L32"/>
    <mergeCell ref="M32:N32"/>
  </mergeCells>
  <hyperlinks>
    <hyperlink ref="M15" location="_ftn3" display="_ftn3"/>
    <hyperlink ref="N15" location="_ftn4" display="_ftn4"/>
  </hyperlinks>
  <pageMargins left="0.7" right="0.7" top="0.75" bottom="0.75" header="0.3" footer="0.3"/>
  <pageSetup paperSize="9" scale="5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9"/>
  <sheetViews>
    <sheetView zoomScaleNormal="100" workbookViewId="0">
      <selection activeCell="B18" sqref="B18:G18"/>
    </sheetView>
  </sheetViews>
  <sheetFormatPr defaultRowHeight="15"/>
  <sheetData>
    <row r="1" spans="1:14">
      <c r="A1" s="120" t="s">
        <v>28</v>
      </c>
      <c r="B1" s="120"/>
      <c r="C1" s="120"/>
      <c r="D1" s="120"/>
      <c r="E1" s="120"/>
      <c r="F1" s="120"/>
      <c r="G1" s="120"/>
      <c r="H1" s="120"/>
      <c r="I1" s="120"/>
      <c r="J1" s="120"/>
      <c r="K1" s="120"/>
      <c r="L1" s="120"/>
      <c r="M1" s="120"/>
      <c r="N1" s="120"/>
    </row>
    <row r="2" spans="1:14">
      <c r="A2" s="121" t="s">
        <v>1</v>
      </c>
      <c r="B2" s="122" t="s">
        <v>30</v>
      </c>
      <c r="C2" s="122"/>
      <c r="D2" s="122"/>
      <c r="E2" s="122"/>
      <c r="F2" s="122"/>
      <c r="G2" s="122"/>
      <c r="H2" s="123" t="s">
        <v>29</v>
      </c>
      <c r="I2" s="123"/>
      <c r="J2" s="123"/>
      <c r="K2" s="123"/>
      <c r="L2" s="123"/>
      <c r="M2" s="123"/>
      <c r="N2" s="123"/>
    </row>
    <row r="3" spans="1:14">
      <c r="A3" s="121"/>
      <c r="B3" s="122"/>
      <c r="C3" s="122"/>
      <c r="D3" s="122"/>
      <c r="E3" s="122"/>
      <c r="F3" s="122"/>
      <c r="G3" s="122"/>
      <c r="H3" s="2" t="s">
        <v>36</v>
      </c>
      <c r="I3" s="2" t="s">
        <v>37</v>
      </c>
      <c r="J3" s="2" t="s">
        <v>38</v>
      </c>
      <c r="K3" s="2">
        <v>2028</v>
      </c>
      <c r="L3" s="2">
        <v>2029</v>
      </c>
      <c r="M3" s="2">
        <v>2030</v>
      </c>
      <c r="N3" s="2" t="s">
        <v>0</v>
      </c>
    </row>
    <row r="4" spans="1:14" ht="31.5" customHeight="1">
      <c r="A4" s="127"/>
      <c r="B4" s="124" t="s">
        <v>87</v>
      </c>
      <c r="C4" s="125"/>
      <c r="D4" s="125"/>
      <c r="E4" s="125"/>
      <c r="F4" s="125"/>
      <c r="G4" s="126"/>
      <c r="H4" s="1">
        <f>H5+H6</f>
        <v>33915.800000000003</v>
      </c>
      <c r="I4" s="1">
        <f t="shared" ref="I4:M4" si="0">I5+I6</f>
        <v>33915.800000000003</v>
      </c>
      <c r="J4" s="1">
        <f t="shared" si="0"/>
        <v>33915.800000000003</v>
      </c>
      <c r="K4" s="1">
        <f t="shared" si="0"/>
        <v>2289.1999999999998</v>
      </c>
      <c r="L4" s="1">
        <f t="shared" si="0"/>
        <v>2289.1999999999998</v>
      </c>
      <c r="M4" s="1">
        <f t="shared" si="0"/>
        <v>2289.1999999999998</v>
      </c>
      <c r="N4" s="1">
        <f>SUM(H4:M4)</f>
        <v>108615</v>
      </c>
    </row>
    <row r="5" spans="1:14">
      <c r="A5" s="128"/>
      <c r="B5" s="124" t="s">
        <v>31</v>
      </c>
      <c r="C5" s="125"/>
      <c r="D5" s="125"/>
      <c r="E5" s="125"/>
      <c r="F5" s="125"/>
      <c r="G5" s="126"/>
      <c r="H5" s="1">
        <f>H9+H15</f>
        <v>32219.9</v>
      </c>
      <c r="I5" s="1">
        <f t="shared" ref="I5:M5" si="1">I9+I15</f>
        <v>32219.9</v>
      </c>
      <c r="J5" s="1">
        <f t="shared" si="1"/>
        <v>32219.9</v>
      </c>
      <c r="K5" s="1">
        <f t="shared" si="1"/>
        <v>2174.6999999999998</v>
      </c>
      <c r="L5" s="1">
        <f t="shared" si="1"/>
        <v>2174.6999999999998</v>
      </c>
      <c r="M5" s="1">
        <f t="shared" si="1"/>
        <v>2174.6999999999998</v>
      </c>
      <c r="N5" s="1">
        <f>SUM(H5:M5)</f>
        <v>103183.8</v>
      </c>
    </row>
    <row r="6" spans="1:14">
      <c r="A6" s="128"/>
      <c r="B6" s="124" t="s">
        <v>32</v>
      </c>
      <c r="C6" s="125"/>
      <c r="D6" s="125"/>
      <c r="E6" s="125"/>
      <c r="F6" s="125"/>
      <c r="G6" s="126"/>
      <c r="H6" s="1">
        <f>H10+H16+H22+H25+H28</f>
        <v>1695.9</v>
      </c>
      <c r="I6" s="1">
        <f t="shared" ref="I6:M6" si="2">I10+I16+I22+I25+I28</f>
        <v>1695.9</v>
      </c>
      <c r="J6" s="1">
        <f t="shared" si="2"/>
        <v>1695.9</v>
      </c>
      <c r="K6" s="1">
        <f t="shared" si="2"/>
        <v>114.5</v>
      </c>
      <c r="L6" s="1">
        <f t="shared" si="2"/>
        <v>114.5</v>
      </c>
      <c r="M6" s="1">
        <f t="shared" si="2"/>
        <v>114.5</v>
      </c>
      <c r="N6" s="1">
        <f>SUM(H6:M6)</f>
        <v>5431.2000000000007</v>
      </c>
    </row>
    <row r="7" spans="1:14">
      <c r="A7" s="129"/>
      <c r="B7" s="114" t="s">
        <v>33</v>
      </c>
      <c r="C7" s="115"/>
      <c r="D7" s="115"/>
      <c r="E7" s="115"/>
      <c r="F7" s="115"/>
      <c r="G7" s="116"/>
      <c r="H7" s="5">
        <v>0</v>
      </c>
      <c r="I7" s="5">
        <v>0</v>
      </c>
      <c r="J7" s="5">
        <v>0</v>
      </c>
      <c r="K7" s="5">
        <v>0</v>
      </c>
      <c r="L7" s="5">
        <v>0</v>
      </c>
      <c r="M7" s="5">
        <v>0</v>
      </c>
      <c r="N7" s="5">
        <f t="shared" ref="N7:N25" si="3">SUM(H7:M7)</f>
        <v>0</v>
      </c>
    </row>
    <row r="8" spans="1:14" s="32" customFormat="1" ht="39" customHeight="1">
      <c r="A8" s="117">
        <v>1</v>
      </c>
      <c r="B8" s="114" t="s">
        <v>102</v>
      </c>
      <c r="C8" s="115"/>
      <c r="D8" s="115"/>
      <c r="E8" s="115"/>
      <c r="F8" s="115"/>
      <c r="G8" s="116"/>
      <c r="H8" s="5">
        <f>H9+H10</f>
        <v>2289.1999999999998</v>
      </c>
      <c r="I8" s="5">
        <f t="shared" ref="I8" si="4">I9+I10</f>
        <v>2289.1999999999998</v>
      </c>
      <c r="J8" s="5">
        <f t="shared" ref="J8" si="5">J9+J10</f>
        <v>2289.1999999999998</v>
      </c>
      <c r="K8" s="5">
        <f t="shared" ref="K8" si="6">K9+K10</f>
        <v>2289.1999999999998</v>
      </c>
      <c r="L8" s="5">
        <f t="shared" ref="L8" si="7">L9+L10</f>
        <v>2289.1999999999998</v>
      </c>
      <c r="M8" s="5">
        <f t="shared" ref="M8" si="8">M9+M10</f>
        <v>2289.1999999999998</v>
      </c>
      <c r="N8" s="5">
        <f t="shared" ref="N8:N10" si="9">SUM(H8:M8)</f>
        <v>13735.2</v>
      </c>
    </row>
    <row r="9" spans="1:14" s="32" customFormat="1" ht="15" customHeight="1">
      <c r="A9" s="118"/>
      <c r="B9" s="114" t="s">
        <v>31</v>
      </c>
      <c r="C9" s="115"/>
      <c r="D9" s="115"/>
      <c r="E9" s="115"/>
      <c r="F9" s="115"/>
      <c r="G9" s="116"/>
      <c r="H9" s="5">
        <f>H12</f>
        <v>2174.6999999999998</v>
      </c>
      <c r="I9" s="5">
        <f t="shared" ref="I9:M9" si="10">I12</f>
        <v>2174.6999999999998</v>
      </c>
      <c r="J9" s="5">
        <f t="shared" si="10"/>
        <v>2174.6999999999998</v>
      </c>
      <c r="K9" s="5">
        <f t="shared" si="10"/>
        <v>2174.6999999999998</v>
      </c>
      <c r="L9" s="5">
        <f t="shared" si="10"/>
        <v>2174.6999999999998</v>
      </c>
      <c r="M9" s="5">
        <f t="shared" si="10"/>
        <v>2174.6999999999998</v>
      </c>
      <c r="N9" s="5">
        <f t="shared" si="9"/>
        <v>13048.2</v>
      </c>
    </row>
    <row r="10" spans="1:14" s="32" customFormat="1">
      <c r="A10" s="119"/>
      <c r="B10" s="114" t="s">
        <v>32</v>
      </c>
      <c r="C10" s="115"/>
      <c r="D10" s="115"/>
      <c r="E10" s="115"/>
      <c r="F10" s="115"/>
      <c r="G10" s="116"/>
      <c r="H10" s="6">
        <f>H13</f>
        <v>114.5</v>
      </c>
      <c r="I10" s="6">
        <f t="shared" ref="I10:M10" si="11">I13</f>
        <v>114.5</v>
      </c>
      <c r="J10" s="6">
        <f t="shared" si="11"/>
        <v>114.5</v>
      </c>
      <c r="K10" s="6">
        <f t="shared" si="11"/>
        <v>114.5</v>
      </c>
      <c r="L10" s="6">
        <f t="shared" si="11"/>
        <v>114.5</v>
      </c>
      <c r="M10" s="6">
        <f t="shared" si="11"/>
        <v>114.5</v>
      </c>
      <c r="N10" s="5">
        <f t="shared" si="9"/>
        <v>687</v>
      </c>
    </row>
    <row r="11" spans="1:14" s="32" customFormat="1" ht="25.5" customHeight="1">
      <c r="A11" s="117" t="s">
        <v>26</v>
      </c>
      <c r="B11" s="114" t="s">
        <v>90</v>
      </c>
      <c r="C11" s="115"/>
      <c r="D11" s="115"/>
      <c r="E11" s="115"/>
      <c r="F11" s="115"/>
      <c r="G11" s="116"/>
      <c r="H11" s="5">
        <f>H12+H13</f>
        <v>2289.1999999999998</v>
      </c>
      <c r="I11" s="5">
        <f t="shared" ref="I11" si="12">I12+I13</f>
        <v>2289.1999999999998</v>
      </c>
      <c r="J11" s="5">
        <f t="shared" ref="J11" si="13">J12+J13</f>
        <v>2289.1999999999998</v>
      </c>
      <c r="K11" s="5">
        <f t="shared" ref="K11" si="14">K12+K13</f>
        <v>2289.1999999999998</v>
      </c>
      <c r="L11" s="5">
        <f t="shared" ref="L11" si="15">L12+L13</f>
        <v>2289.1999999999998</v>
      </c>
      <c r="M11" s="5">
        <f t="shared" ref="M11" si="16">M12+M13</f>
        <v>2289.1999999999998</v>
      </c>
      <c r="N11" s="5">
        <f t="shared" ref="N11" si="17">N12+N13</f>
        <v>13735.2</v>
      </c>
    </row>
    <row r="12" spans="1:14" s="32" customFormat="1" ht="12.75" customHeight="1">
      <c r="A12" s="118"/>
      <c r="B12" s="114" t="s">
        <v>31</v>
      </c>
      <c r="C12" s="115"/>
      <c r="D12" s="115"/>
      <c r="E12" s="115"/>
      <c r="F12" s="115"/>
      <c r="G12" s="116"/>
      <c r="H12" s="6">
        <v>2174.6999999999998</v>
      </c>
      <c r="I12" s="6">
        <v>2174.6999999999998</v>
      </c>
      <c r="J12" s="6">
        <v>2174.6999999999998</v>
      </c>
      <c r="K12" s="6">
        <v>2174.6999999999998</v>
      </c>
      <c r="L12" s="6">
        <v>2174.6999999999998</v>
      </c>
      <c r="M12" s="6">
        <v>2174.6999999999998</v>
      </c>
      <c r="N12" s="5">
        <f t="shared" ref="N12:N13" si="18">SUM(H12:M12)</f>
        <v>13048.2</v>
      </c>
    </row>
    <row r="13" spans="1:14" s="32" customFormat="1" ht="18" customHeight="1">
      <c r="A13" s="119"/>
      <c r="B13" s="114" t="s">
        <v>32</v>
      </c>
      <c r="C13" s="115"/>
      <c r="D13" s="115"/>
      <c r="E13" s="115"/>
      <c r="F13" s="115"/>
      <c r="G13" s="116"/>
      <c r="H13" s="5">
        <v>114.5</v>
      </c>
      <c r="I13" s="5">
        <v>114.5</v>
      </c>
      <c r="J13" s="5">
        <v>114.5</v>
      </c>
      <c r="K13" s="5">
        <v>114.5</v>
      </c>
      <c r="L13" s="5">
        <v>114.5</v>
      </c>
      <c r="M13" s="5">
        <v>114.5</v>
      </c>
      <c r="N13" s="5">
        <f t="shared" si="18"/>
        <v>687</v>
      </c>
    </row>
    <row r="14" spans="1:14" s="32" customFormat="1" ht="38.25" customHeight="1">
      <c r="A14" s="117">
        <v>2</v>
      </c>
      <c r="B14" s="114" t="s">
        <v>103</v>
      </c>
      <c r="C14" s="115"/>
      <c r="D14" s="115"/>
      <c r="E14" s="115"/>
      <c r="F14" s="115"/>
      <c r="G14" s="116"/>
      <c r="H14" s="5">
        <f>H15+H16</f>
        <v>31626.600000000002</v>
      </c>
      <c r="I14" s="5">
        <f t="shared" ref="I14:M14" si="19">I15+I16</f>
        <v>31626.600000000002</v>
      </c>
      <c r="J14" s="5">
        <f t="shared" si="19"/>
        <v>31626.600000000002</v>
      </c>
      <c r="K14" s="5">
        <f t="shared" si="19"/>
        <v>0</v>
      </c>
      <c r="L14" s="5">
        <f t="shared" si="19"/>
        <v>0</v>
      </c>
      <c r="M14" s="5">
        <f t="shared" si="19"/>
        <v>0</v>
      </c>
      <c r="N14" s="5">
        <f t="shared" si="3"/>
        <v>94879.8</v>
      </c>
    </row>
    <row r="15" spans="1:14" s="32" customFormat="1">
      <c r="A15" s="118"/>
      <c r="B15" s="114" t="s">
        <v>31</v>
      </c>
      <c r="C15" s="115"/>
      <c r="D15" s="115"/>
      <c r="E15" s="115"/>
      <c r="F15" s="115"/>
      <c r="G15" s="116"/>
      <c r="H15" s="5">
        <v>30045.200000000001</v>
      </c>
      <c r="I15" s="5">
        <v>30045.200000000001</v>
      </c>
      <c r="J15" s="5">
        <v>30045.200000000001</v>
      </c>
      <c r="K15" s="5">
        <v>0</v>
      </c>
      <c r="L15" s="5">
        <v>0</v>
      </c>
      <c r="M15" s="5">
        <v>0</v>
      </c>
      <c r="N15" s="5">
        <f t="shared" si="3"/>
        <v>90135.6</v>
      </c>
    </row>
    <row r="16" spans="1:14" s="32" customFormat="1">
      <c r="A16" s="119"/>
      <c r="B16" s="114" t="s">
        <v>32</v>
      </c>
      <c r="C16" s="115"/>
      <c r="D16" s="115"/>
      <c r="E16" s="115"/>
      <c r="F16" s="115"/>
      <c r="G16" s="116"/>
      <c r="H16" s="5">
        <v>1581.4</v>
      </c>
      <c r="I16" s="5">
        <v>1581.4</v>
      </c>
      <c r="J16" s="5">
        <v>1581.4</v>
      </c>
      <c r="K16" s="5">
        <v>0</v>
      </c>
      <c r="L16" s="5">
        <v>0</v>
      </c>
      <c r="M16" s="5">
        <v>0</v>
      </c>
      <c r="N16" s="5">
        <f t="shared" si="3"/>
        <v>4744.2000000000007</v>
      </c>
    </row>
    <row r="17" spans="1:14" s="32" customFormat="1" ht="25.5" customHeight="1">
      <c r="A17" s="117" t="s">
        <v>34</v>
      </c>
      <c r="B17" s="114" t="s">
        <v>88</v>
      </c>
      <c r="C17" s="115"/>
      <c r="D17" s="115"/>
      <c r="E17" s="115"/>
      <c r="F17" s="115"/>
      <c r="G17" s="116"/>
      <c r="H17" s="5">
        <f>H18+H19</f>
        <v>2289.1999999999998</v>
      </c>
      <c r="I17" s="5">
        <f t="shared" ref="I17:N17" si="20">I18+I19</f>
        <v>2289.1999999999998</v>
      </c>
      <c r="J17" s="5">
        <f t="shared" si="20"/>
        <v>2289.1999999999998</v>
      </c>
      <c r="K17" s="5">
        <f t="shared" si="20"/>
        <v>2289.1999999999998</v>
      </c>
      <c r="L17" s="5">
        <f t="shared" si="20"/>
        <v>2289.1999999999998</v>
      </c>
      <c r="M17" s="5">
        <f t="shared" si="20"/>
        <v>2289.1999999999998</v>
      </c>
      <c r="N17" s="5">
        <f t="shared" si="20"/>
        <v>13735.2</v>
      </c>
    </row>
    <row r="18" spans="1:14" s="32" customFormat="1" ht="17.25" customHeight="1">
      <c r="A18" s="118"/>
      <c r="B18" s="114" t="s">
        <v>31</v>
      </c>
      <c r="C18" s="115"/>
      <c r="D18" s="115"/>
      <c r="E18" s="115"/>
      <c r="F18" s="115"/>
      <c r="G18" s="116"/>
      <c r="H18" s="6">
        <v>2174.6999999999998</v>
      </c>
      <c r="I18" s="6">
        <v>2174.6999999999998</v>
      </c>
      <c r="J18" s="6">
        <v>2174.6999999999998</v>
      </c>
      <c r="K18" s="6">
        <v>2174.6999999999998</v>
      </c>
      <c r="L18" s="6">
        <v>2174.6999999999998</v>
      </c>
      <c r="M18" s="6">
        <v>2174.6999999999998</v>
      </c>
      <c r="N18" s="5">
        <f t="shared" si="3"/>
        <v>13048.2</v>
      </c>
    </row>
    <row r="19" spans="1:14" s="32" customFormat="1" ht="18" customHeight="1">
      <c r="A19" s="119"/>
      <c r="B19" s="114" t="s">
        <v>32</v>
      </c>
      <c r="C19" s="115"/>
      <c r="D19" s="115"/>
      <c r="E19" s="115"/>
      <c r="F19" s="115"/>
      <c r="G19" s="116"/>
      <c r="H19" s="5">
        <v>114.5</v>
      </c>
      <c r="I19" s="5">
        <v>114.5</v>
      </c>
      <c r="J19" s="5">
        <v>114.5</v>
      </c>
      <c r="K19" s="5">
        <v>114.5</v>
      </c>
      <c r="L19" s="5">
        <v>114.5</v>
      </c>
      <c r="M19" s="5">
        <v>114.5</v>
      </c>
      <c r="N19" s="5">
        <f t="shared" si="3"/>
        <v>687</v>
      </c>
    </row>
    <row r="20" spans="1:14" s="32" customFormat="1" ht="39" customHeight="1">
      <c r="A20" s="117">
        <v>3</v>
      </c>
      <c r="B20" s="114" t="s">
        <v>104</v>
      </c>
      <c r="C20" s="115"/>
      <c r="D20" s="115"/>
      <c r="E20" s="115"/>
      <c r="F20" s="115"/>
      <c r="G20" s="116"/>
      <c r="H20" s="5">
        <f>H21+H22</f>
        <v>0</v>
      </c>
      <c r="I20" s="5">
        <f t="shared" ref="I20:M20" si="21">I21+I22</f>
        <v>0</v>
      </c>
      <c r="J20" s="5">
        <f t="shared" si="21"/>
        <v>0</v>
      </c>
      <c r="K20" s="5">
        <f t="shared" si="21"/>
        <v>0</v>
      </c>
      <c r="L20" s="5">
        <f t="shared" si="21"/>
        <v>0</v>
      </c>
      <c r="M20" s="5">
        <f t="shared" si="21"/>
        <v>0</v>
      </c>
      <c r="N20" s="5">
        <f t="shared" si="3"/>
        <v>0</v>
      </c>
    </row>
    <row r="21" spans="1:14" s="32" customFormat="1">
      <c r="A21" s="118"/>
      <c r="B21" s="114" t="s">
        <v>31</v>
      </c>
      <c r="C21" s="115"/>
      <c r="D21" s="115"/>
      <c r="E21" s="115"/>
      <c r="F21" s="115"/>
      <c r="G21" s="116"/>
      <c r="H21" s="5">
        <v>0</v>
      </c>
      <c r="I21" s="5">
        <v>0</v>
      </c>
      <c r="J21" s="5">
        <v>0</v>
      </c>
      <c r="K21" s="5">
        <v>0</v>
      </c>
      <c r="L21" s="5">
        <v>0</v>
      </c>
      <c r="M21" s="5">
        <v>0</v>
      </c>
      <c r="N21" s="5">
        <f t="shared" ref="N21" si="22">SUM(H21:M21)</f>
        <v>0</v>
      </c>
    </row>
    <row r="22" spans="1:14" s="32" customFormat="1">
      <c r="A22" s="119"/>
      <c r="B22" s="114" t="s">
        <v>32</v>
      </c>
      <c r="C22" s="115"/>
      <c r="D22" s="115"/>
      <c r="E22" s="115"/>
      <c r="F22" s="115"/>
      <c r="G22" s="116"/>
      <c r="H22" s="5">
        <v>0</v>
      </c>
      <c r="I22" s="5">
        <v>0</v>
      </c>
      <c r="J22" s="5">
        <v>0</v>
      </c>
      <c r="K22" s="5">
        <v>0</v>
      </c>
      <c r="L22" s="5">
        <v>0</v>
      </c>
      <c r="M22" s="5">
        <v>0</v>
      </c>
      <c r="N22" s="5">
        <f t="shared" si="3"/>
        <v>0</v>
      </c>
    </row>
    <row r="23" spans="1:14" s="32" customFormat="1" ht="39" customHeight="1">
      <c r="A23" s="117">
        <v>4</v>
      </c>
      <c r="B23" s="114" t="s">
        <v>105</v>
      </c>
      <c r="C23" s="115"/>
      <c r="D23" s="115"/>
      <c r="E23" s="115"/>
      <c r="F23" s="115"/>
      <c r="G23" s="116"/>
      <c r="H23" s="5">
        <f>H24+H25</f>
        <v>0</v>
      </c>
      <c r="I23" s="5">
        <f t="shared" ref="I23:M23" si="23">I24+I25</f>
        <v>0</v>
      </c>
      <c r="J23" s="5">
        <f t="shared" si="23"/>
        <v>0</v>
      </c>
      <c r="K23" s="5">
        <f t="shared" si="23"/>
        <v>0</v>
      </c>
      <c r="L23" s="5">
        <f t="shared" si="23"/>
        <v>0</v>
      </c>
      <c r="M23" s="5">
        <f t="shared" si="23"/>
        <v>0</v>
      </c>
      <c r="N23" s="5">
        <f t="shared" si="3"/>
        <v>0</v>
      </c>
    </row>
    <row r="24" spans="1:14" s="32" customFormat="1" ht="15.75" customHeight="1">
      <c r="A24" s="118"/>
      <c r="B24" s="114" t="s">
        <v>31</v>
      </c>
      <c r="C24" s="115"/>
      <c r="D24" s="115"/>
      <c r="E24" s="115"/>
      <c r="F24" s="115"/>
      <c r="G24" s="116"/>
      <c r="H24" s="6">
        <v>0</v>
      </c>
      <c r="I24" s="6">
        <v>0</v>
      </c>
      <c r="J24" s="6">
        <v>0</v>
      </c>
      <c r="K24" s="6">
        <v>0</v>
      </c>
      <c r="L24" s="6">
        <v>0</v>
      </c>
      <c r="M24" s="6">
        <v>0</v>
      </c>
      <c r="N24" s="5">
        <f t="shared" si="3"/>
        <v>0</v>
      </c>
    </row>
    <row r="25" spans="1:14" s="32" customFormat="1">
      <c r="A25" s="119"/>
      <c r="B25" s="114" t="s">
        <v>32</v>
      </c>
      <c r="C25" s="115"/>
      <c r="D25" s="115"/>
      <c r="E25" s="115"/>
      <c r="F25" s="115"/>
      <c r="G25" s="116"/>
      <c r="H25" s="5">
        <v>0</v>
      </c>
      <c r="I25" s="5">
        <v>0</v>
      </c>
      <c r="J25" s="5">
        <v>0</v>
      </c>
      <c r="K25" s="5">
        <v>0</v>
      </c>
      <c r="L25" s="5">
        <v>0</v>
      </c>
      <c r="M25" s="5">
        <v>0</v>
      </c>
      <c r="N25" s="5">
        <f t="shared" si="3"/>
        <v>0</v>
      </c>
    </row>
    <row r="26" spans="1:14" s="32" customFormat="1" ht="40.5" customHeight="1">
      <c r="A26" s="117">
        <v>5</v>
      </c>
      <c r="B26" s="114" t="s">
        <v>106</v>
      </c>
      <c r="C26" s="115"/>
      <c r="D26" s="115"/>
      <c r="E26" s="115"/>
      <c r="F26" s="115"/>
      <c r="G26" s="116"/>
      <c r="H26" s="5">
        <f>H27+H28</f>
        <v>0</v>
      </c>
      <c r="I26" s="5">
        <f t="shared" ref="I26:M26" si="24">I27+I28</f>
        <v>0</v>
      </c>
      <c r="J26" s="5">
        <f t="shared" si="24"/>
        <v>0</v>
      </c>
      <c r="K26" s="5">
        <f t="shared" si="24"/>
        <v>0</v>
      </c>
      <c r="L26" s="5">
        <f t="shared" si="24"/>
        <v>0</v>
      </c>
      <c r="M26" s="5">
        <f t="shared" si="24"/>
        <v>0</v>
      </c>
      <c r="N26" s="5">
        <f t="shared" ref="N26:N28" si="25">SUM(H26:M26)</f>
        <v>0</v>
      </c>
    </row>
    <row r="27" spans="1:14" s="32" customFormat="1" ht="14.25" customHeight="1">
      <c r="A27" s="118"/>
      <c r="B27" s="114" t="s">
        <v>31</v>
      </c>
      <c r="C27" s="115"/>
      <c r="D27" s="115"/>
      <c r="E27" s="115"/>
      <c r="F27" s="115"/>
      <c r="G27" s="116"/>
      <c r="H27" s="6">
        <v>0</v>
      </c>
      <c r="I27" s="6">
        <v>0</v>
      </c>
      <c r="J27" s="6">
        <v>0</v>
      </c>
      <c r="K27" s="6">
        <v>0</v>
      </c>
      <c r="L27" s="6">
        <v>0</v>
      </c>
      <c r="M27" s="6">
        <v>0</v>
      </c>
      <c r="N27" s="6">
        <f t="shared" si="25"/>
        <v>0</v>
      </c>
    </row>
    <row r="28" spans="1:14" s="32" customFormat="1">
      <c r="A28" s="119"/>
      <c r="B28" s="114" t="s">
        <v>32</v>
      </c>
      <c r="C28" s="115"/>
      <c r="D28" s="115"/>
      <c r="E28" s="115"/>
      <c r="F28" s="115"/>
      <c r="G28" s="116"/>
      <c r="H28" s="5">
        <v>0</v>
      </c>
      <c r="I28" s="5">
        <v>0</v>
      </c>
      <c r="J28" s="5">
        <v>0</v>
      </c>
      <c r="K28" s="5">
        <v>0</v>
      </c>
      <c r="L28" s="5">
        <v>0</v>
      </c>
      <c r="M28" s="5">
        <v>0</v>
      </c>
      <c r="N28" s="5">
        <f t="shared" si="25"/>
        <v>0</v>
      </c>
    </row>
    <row r="29" spans="1:14" s="32" customFormat="1"/>
  </sheetData>
  <mergeCells count="37">
    <mergeCell ref="B8:G8"/>
    <mergeCell ref="B9:G9"/>
    <mergeCell ref="B10:G10"/>
    <mergeCell ref="B12:G12"/>
    <mergeCell ref="A1:N1"/>
    <mergeCell ref="A2:A3"/>
    <mergeCell ref="B2:G3"/>
    <mergeCell ref="H2:N2"/>
    <mergeCell ref="B4:G4"/>
    <mergeCell ref="A4:A7"/>
    <mergeCell ref="B5:G5"/>
    <mergeCell ref="B6:G6"/>
    <mergeCell ref="B7:G7"/>
    <mergeCell ref="A8:A10"/>
    <mergeCell ref="A11:A13"/>
    <mergeCell ref="B11:G11"/>
    <mergeCell ref="A14:A16"/>
    <mergeCell ref="B26:G26"/>
    <mergeCell ref="B23:G23"/>
    <mergeCell ref="B25:G25"/>
    <mergeCell ref="B24:G24"/>
    <mergeCell ref="B20:G20"/>
    <mergeCell ref="B22:G22"/>
    <mergeCell ref="B18:G18"/>
    <mergeCell ref="B19:G19"/>
    <mergeCell ref="B17:G17"/>
    <mergeCell ref="B21:G21"/>
    <mergeCell ref="A17:A19"/>
    <mergeCell ref="A20:A22"/>
    <mergeCell ref="A23:A25"/>
    <mergeCell ref="A26:A28"/>
    <mergeCell ref="B13:G13"/>
    <mergeCell ref="B28:G28"/>
    <mergeCell ref="B27:G27"/>
    <mergeCell ref="B14:G14"/>
    <mergeCell ref="B15:G15"/>
    <mergeCell ref="B16:G16"/>
  </mergeCells>
  <pageMargins left="0.7" right="0.7" top="0.75" bottom="0.75" header="0.3" footer="0.3"/>
  <pageSetup paperSize="9" scale="86"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5</vt:i4>
      </vt:variant>
    </vt:vector>
  </HeadingPairs>
  <TitlesOfParts>
    <vt:vector size="7" baseType="lpstr">
      <vt:lpstr>проект МП</vt:lpstr>
      <vt:lpstr>Финансирование</vt:lpstr>
      <vt:lpstr>'проект МП'!_ftnref1</vt:lpstr>
      <vt:lpstr>'проект МП'!_ftnref2</vt:lpstr>
      <vt:lpstr>'проект МП'!_ftnref3</vt:lpstr>
      <vt:lpstr>'проект МП'!_ftnref4</vt:lpstr>
      <vt:lpstr>'проект МП'!Область_печати</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Morgunova</dc:creator>
  <cp:lastModifiedBy>RePack by Diakov</cp:lastModifiedBy>
  <cp:lastPrinted>2024-11-13T04:00:09Z</cp:lastPrinted>
  <dcterms:created xsi:type="dcterms:W3CDTF">2024-10-18T09:37:01Z</dcterms:created>
  <dcterms:modified xsi:type="dcterms:W3CDTF">2024-11-15T10:15:12Z</dcterms:modified>
</cp:coreProperties>
</file>